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700"/>
  </bookViews>
  <sheets>
    <sheet name="2022 - 2025" sheetId="6" r:id="rId1"/>
    <sheet name="data 2018" sheetId="3" state="hidden" r:id="rId2"/>
    <sheet name="для Старовойтовой" sheetId="4" state="hidden" r:id="rId3"/>
  </sheets>
  <definedNames>
    <definedName name="_xlnm._FilterDatabase" localSheetId="0" hidden="1">'2022 - 2025'!$A$3:$K$56</definedName>
    <definedName name="_xlnm._FilterDatabase" localSheetId="1" hidden="1">'data 2018'!$B$1:$D$155</definedName>
    <definedName name="_xlnm._FilterDatabase" localSheetId="2" hidden="1">'для Старовойтовой'!$A$2:$I$3</definedName>
    <definedName name="_xlnm.Print_Titles" localSheetId="0">'2022 - 2025'!$3:$3</definedName>
    <definedName name="_xlnm.Print_Titles" localSheetId="2">'для Старовойтовой'!$2:$2</definedName>
    <definedName name="_xlnm.Print_Area" localSheetId="0">'2022 - 2025'!$A$1:$K$56</definedName>
  </definedNames>
  <calcPr calcId="145621" fullPrecision="0"/>
  <pivotCaches>
    <pivotCache cacheId="1" r:id="rId4"/>
  </pivotCaches>
</workbook>
</file>

<file path=xl/calcChain.xml><?xml version="1.0" encoding="utf-8"?>
<calcChain xmlns="http://schemas.openxmlformats.org/spreadsheetml/2006/main">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<sst xmlns="http://schemas.openxmlformats.org/spreadsheetml/2006/main" count="492" uniqueCount="302">
  <si>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</si>
  <si>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</si>
  <si>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</si>
  <si>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</si>
  <si>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</si>
  <si>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</si>
  <si>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</si>
  <si>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</si>
  <si>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</si>
  <si>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</si>
  <si>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</si>
  <si>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</si>
  <si>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</si>
  <si>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</si>
  <si>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</si>
  <si>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</si>
  <si>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</si>
  <si>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</si>
  <si>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</si>
  <si>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</si>
  <si>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</si>
  <si>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</si>
  <si>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</si>
  <si>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</si>
  <si>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</si>
  <si>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</si>
  <si>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</si>
  <si>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</si>
  <si>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</si>
  <si>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</si>
  <si>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</si>
  <si>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</si>
  <si>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</si>
  <si>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</si>
  <si>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</si>
  <si>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</si>
  <si>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</si>
  <si>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</si>
  <si>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</si>
  <si>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</si>
  <si>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2 02 45141 02 0000 150</t>
  </si>
  <si>
    <t>2 02 45142 02 0000 150</t>
  </si>
  <si>
    <t>Безвозмездные поступления от государственных (муниципальных) организаций</t>
  </si>
  <si>
    <t>2 03 02040 02 0000 150</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</si>
  <si>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</si>
  <si>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</si>
  <si>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</si>
  <si>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</si>
  <si>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</si>
  <si>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</si>
  <si>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</si>
  <si>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</si>
  <si>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</si>
  <si>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</si>
  <si>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</si>
  <si>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</si>
  <si>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</si>
  <si>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</si>
  <si>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</si>
  <si>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</si>
  <si>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</si>
  <si>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</si>
  <si>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</si>
  <si>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</si>
  <si>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</si>
  <si>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</si>
  <si>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</si>
  <si>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</si>
  <si>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</si>
  <si>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</si>
  <si>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</si>
  <si>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</si>
  <si>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</si>
  <si>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</si>
  <si>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</si>
  <si>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</si>
  <si>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</si>
  <si>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</si>
  <si>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</si>
  <si>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</si>
  <si>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</si>
  <si>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</si>
  <si>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</si>
  <si>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</si>
  <si>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</si>
  <si>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</si>
  <si>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</si>
  <si>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</si>
  <si>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</si>
  <si>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</si>
  <si>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</si>
  <si>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</si>
  <si>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</si>
  <si>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</si>
  <si>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</si>
  <si>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</si>
  <si>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</si>
  <si>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</si>
  <si>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</si>
  <si>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</si>
  <si>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</si>
  <si>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</si>
  <si>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</si>
  <si>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</si>
  <si>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</si>
  <si>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</si>
  <si>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</si>
  <si>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</si>
  <si>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</si>
  <si>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</si>
  <si>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</si>
  <si>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</si>
  <si>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</si>
  <si>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</si>
  <si>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</si>
  <si>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</si>
  <si>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</si>
  <si>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</si>
  <si>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</si>
  <si>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</si>
  <si>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</si>
  <si>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</si>
  <si>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</si>
  <si>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</si>
  <si>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</si>
  <si>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</si>
  <si>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</si>
  <si>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</si>
  <si>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</si>
  <si>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</si>
  <si>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</si>
  <si>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</si>
  <si>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</si>
  <si>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</si>
  <si>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</si>
  <si>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</si>
  <si>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</si>
  <si>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</si>
  <si>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</si>
  <si>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</si>
  <si>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</si>
  <si>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</si>
  <si>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</si>
  <si>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</si>
  <si>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</si>
  <si>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</si>
  <si>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</si>
  <si>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</si>
  <si>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</si>
  <si>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</si>
  <si>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</si>
  <si>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</si>
  <si>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</si>
  <si>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</si>
  <si>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</si>
  <si>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</si>
  <si>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</si>
  <si>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</si>
  <si>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</si>
  <si>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</si>
  <si>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</si>
  <si>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</si>
  <si>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</si>
  <si>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</si>
  <si>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</si>
  <si>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</si>
  <si>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</si>
  <si>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</si>
  <si>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</si>
  <si>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</si>
  <si>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</si>
  <si>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</si>
  <si>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</si>
  <si>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</si>
  <si>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</si>
  <si>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</si>
  <si>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</si>
  <si>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</si>
  <si>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</si>
  <si>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</si>
  <si>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</si>
  <si>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</si>
  <si>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</si>
  <si>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</si>
  <si>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</si>
  <si>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</si>
  <si>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</si>
  <si>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</si>
  <si>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</si>
  <si>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</si>
  <si>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</si>
  <si>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</si>
  <si>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</si>
  <si>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</si>
  <si>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</si>
  <si>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</si>
  <si>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</si>
  <si>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</si>
  <si>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</si>
  <si>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</si>
  <si>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</si>
  <si>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</si>
  <si>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</si>
  <si>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1 01 01014 02 0000 110</t>
  </si>
  <si>
    <t>1 01 02000 01 0000 110</t>
  </si>
  <si>
    <t>Налог на доходы физических лиц</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</si>
  <si>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</si>
  <si>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</si>
  <si>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</si>
  <si>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</si>
  <si>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</si>
  <si>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2 02 40000 00 0000 150</t>
  </si>
  <si>
    <t>2 03 00000 00 0000 000</t>
  </si>
  <si>
    <t>Код бюджетной классификации</t>
  </si>
  <si>
    <t>Субсидии бюджетам субъектов Российской Федерации на обеспечение комплексного развития сельских территорий</t>
  </si>
  <si>
    <t>2 02 25576 02 0000 150</t>
  </si>
  <si>
    <t>1 01 02080 01 0000 110</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</si>
  <si>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</si>
  <si>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</si>
  <si>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</si>
  <si>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</si>
  <si>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</si>
  <si>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</si>
  <si>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</si>
  <si>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</si>
  <si>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</si>
  <si>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</si>
  <si>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</si>
  <si>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 xml:space="preserve">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</si>
  <si>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</si>
  <si>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2 19 25304 02 0000 150</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</si>
  <si>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</si>
  <si>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</si>
  <si>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2 19 25497 02 0000 150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</si>
  <si>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</si>
  <si>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</si>
  <si>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</si>
  <si>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</si>
  <si>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</si>
  <si>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2 04 00000 00 0000 000</t>
  </si>
  <si>
    <t>Безвозмездные поступления от негосудартвенных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</si>
  <si>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</si>
  <si>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</si>
  <si>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</si>
  <si>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</si>
  <si>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</si>
  <si>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</si>
  <si>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</si>
  <si>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</si>
  <si>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</si>
  <si>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r>
      <t xml:space="preserve">2023 год
</t>
    </r>
    <r>
      <rPr>
        <sz val="10"/>
        <rFont val="Segoe UI"/>
        <family val="2"/>
        <charset val="204"/>
      </rPr>
      <t>от 12.12.2022 № 100-З</t>
    </r>
  </si>
  <si>
    <r>
      <t xml:space="preserve">2024 год
</t>
    </r>
    <r>
      <rPr>
        <sz val="10"/>
        <rFont val="Segoe UI"/>
        <family val="2"/>
        <charset val="204"/>
      </rPr>
      <t>от 12.12.2022 № 100-З</t>
    </r>
  </si>
  <si>
    <r>
      <t xml:space="preserve">2025 год
</t>
    </r>
    <r>
      <rPr>
        <sz val="10"/>
        <rFont val="Segoe UI"/>
        <family val="2"/>
        <charset val="204"/>
      </rPr>
      <t>от 12.12.2022 № 100-З</t>
    </r>
  </si>
  <si>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</si>
  <si>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</si>
  <si>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</si>
  <si>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</si>
  <si>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</si>
  <si>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2 07 02010 02 0000 150</t>
  </si>
  <si>
    <t>2 19 25243 02 0000 150</t>
  </si>
  <si>
    <t>2 19 25752 02 0000 150</t>
  </si>
  <si>
    <t>2 19 45303 02 0000 150</t>
  </si>
  <si>
    <t>2 19 45363 02 0000 150</t>
  </si>
  <si>
    <t>2 19 45694 02 0000 150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</si>
  <si>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</si>
  <si>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2 19 45192 02 0000 150</t>
  </si>
  <si>
    <t>2 19 44510 02 0000 150</t>
  </si>
  <si>
    <t>2 19 46502 02 0000 150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</si>
  <si>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</si>
  <si>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</si>
  <si>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</si>
  <si>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</si>
  <si>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</si>
  <si>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</si>
  <si>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</si>
  <si>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</si>
  <si>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</si>
  <si>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1 01 01100 01 0000 110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</si>
  <si>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</si>
  <si>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1 01 01120 01 0000 110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</si>
  <si>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</si>
  <si>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</si>
  <si>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</si>
  <si>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1 01 02140 01 0000 110 </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</si>
  <si>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</si>
  <si>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</si>
  <si>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2 03 02099 02 0000 150</t>
  </si>
  <si>
    <t>Прочие безвозмездные поступления от государственных (муниципальных) организаций в бюджеты субъектов Российской Федерации</t>
  </si>
  <si>
    <t>2 02 15002 02 0000 150</t>
  </si>
  <si>
    <t>Дотации бюджетам субъектов Российской Федерации на поддержку мер по обеспечению сбалансированности бюджетов</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</si>
  <si>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</si>
  <si>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</si>
  <si>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</si>
  <si>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уточнение</t>
  </si>
  <si>
    <t>2023 год</t>
  </si>
  <si>
    <t>2024 год</t>
  </si>
  <si>
    <t>2025 год</t>
  </si>
  <si>
    <t>Приложение 1 к пояснительной записке</t>
  </si>
  <si>
    <t>Анализ изменения доходов областного бюджета в 2023 - 2025 годах</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</si>
  <si>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</si>
  <si>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1 01 01104 01 0000 110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</si>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</sst>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Red]\-#,##0.00\ "/>
  </numFmts>
  <fonts count="20"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sz val="10"/>
      <color rgb="FF000000"/>
      <name val="Arial"/>
      <family val="2"/>
      <charset val="204"/>
    </font>
    <font>
      <sz val="10"/>
      <name val="Segoe UI"/>
      <family val="2"/>
      <charset val="204"/>
    </font>
    <font>
      <b/>
      <sz val="10"/>
      <name val="Segoe UI"/>
      <family val="2"/>
      <charset val="204"/>
    </font>
  </fonts>
  <fills count="13">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249977111117893"/>
        <bgColor indexed="64"/>
      </patternFill>
    </fill>
    <fill>
      <patternFill patternType="solid">
        <fgColor theme="0" tint="-0.34998626667073579"/>
        <bgColor indexed="64"/>
      </patternFill>
    </fill>
    <fill>
      <patternFill patternType="solid">
        <fgColor theme="0"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0">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0" fontId="17" fillId="0" borderId="7">
      <alignment horizontal="left" vertical="top" wrapText="1"/>
    </xf>
  </cellStyleXfs>
  <cellXfs count="57">
    <xf numFmtId="0" fontId="0" fillId="0" borderId="0" xfId="0"/>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1"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shrinkToFit="1"/>
    </xf>
    <xf numFmtId="0" fontId="14" fillId="0" borderId="1" xfId="0" applyFont="1" applyBorder="1" applyAlignment="1">
      <alignment horizontal="left" vertical="center" wrapText="1"/>
    </xf>
    <xf numFmtId="0" fontId="0" fillId="0" borderId="0" xfId="0" applyAlignment="1">
      <alignment horizontal="left" vertical="center"/>
    </xf>
    <xf numFmtId="0" fontId="15" fillId="0" borderId="0" xfId="0" applyFont="1"/>
    <xf numFmtId="0" fontId="18" fillId="2" borderId="0" xfId="0" applyFont="1" applyFill="1" applyAlignment="1">
      <alignment vertical="center" wrapText="1"/>
    </xf>
    <xf numFmtId="4" fontId="18" fillId="0" borderId="1" xfId="0" applyNumberFormat="1" applyFont="1" applyFill="1" applyBorder="1" applyAlignment="1">
      <alignment horizontal="center" vertical="center" wrapText="1"/>
    </xf>
    <xf numFmtId="0" fontId="18" fillId="8" borderId="0" xfId="0" applyFont="1" applyFill="1" applyAlignment="1">
      <alignment vertical="center" wrapText="1"/>
    </xf>
    <xf numFmtId="0" fontId="18" fillId="5" borderId="0" xfId="0" applyFont="1" applyFill="1" applyAlignment="1">
      <alignment vertical="center" wrapText="1"/>
    </xf>
    <xf numFmtId="0" fontId="18" fillId="0" borderId="1" xfId="0" quotePrefix="1" applyNumberFormat="1" applyFont="1" applyFill="1" applyBorder="1" applyAlignment="1">
      <alignment horizontal="center" vertical="center" wrapText="1"/>
    </xf>
    <xf numFmtId="0" fontId="18" fillId="0" borderId="1" xfId="0" applyNumberFormat="1" applyFont="1" applyFill="1" applyBorder="1" applyAlignment="1">
      <alignment horizontal="left" vertical="center" wrapText="1"/>
    </xf>
    <xf numFmtId="0" fontId="18" fillId="0" borderId="0" xfId="0" applyFont="1" applyFill="1" applyAlignment="1">
      <alignment vertical="center" wrapText="1"/>
    </xf>
    <xf numFmtId="0" fontId="18" fillId="10" borderId="0" xfId="0" applyFont="1" applyFill="1" applyAlignment="1">
      <alignment vertical="center" wrapText="1"/>
    </xf>
    <xf numFmtId="4" fontId="18" fillId="2" borderId="0" xfId="0" applyNumberFormat="1" applyFont="1" applyFill="1" applyAlignment="1">
      <alignment horizontal="left" vertical="top" wrapText="1"/>
    </xf>
    <xf numFmtId="4" fontId="18" fillId="2" borderId="0" xfId="0" applyNumberFormat="1" applyFont="1" applyFill="1" applyAlignment="1">
      <alignment vertical="center" wrapText="1"/>
    </xf>
    <xf numFmtId="0" fontId="18"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0" fontId="19" fillId="2" borderId="0" xfId="0" applyFont="1" applyFill="1" applyAlignment="1">
      <alignment vertical="center" wrapText="1"/>
    </xf>
    <xf numFmtId="0" fontId="18" fillId="0" borderId="1" xfId="0" applyNumberFormat="1" applyFont="1" applyFill="1" applyBorder="1" applyAlignment="1">
      <alignment vertical="center" wrapText="1"/>
    </xf>
    <xf numFmtId="0" fontId="18" fillId="0" borderId="1" xfId="0" applyFont="1" applyFill="1" applyBorder="1" applyAlignment="1">
      <alignment vertical="center" wrapText="1"/>
    </xf>
    <xf numFmtId="0" fontId="18" fillId="11" borderId="0" xfId="0" applyFont="1" applyFill="1" applyAlignment="1">
      <alignment vertical="center" wrapText="1"/>
    </xf>
    <xf numFmtId="0" fontId="18" fillId="12" borderId="0" xfId="0" applyFont="1" applyFill="1" applyAlignment="1">
      <alignment vertical="center" wrapText="1"/>
    </xf>
    <xf numFmtId="49" fontId="19" fillId="0" borderId="1" xfId="0" applyNumberFormat="1" applyFont="1" applyFill="1" applyBorder="1" applyAlignment="1">
      <alignment horizontal="center" vertical="center" wrapText="1"/>
    </xf>
    <xf numFmtId="0" fontId="19" fillId="0" borderId="1" xfId="0" quotePrefix="1" applyNumberFormat="1" applyFont="1" applyFill="1" applyBorder="1" applyAlignment="1">
      <alignment horizontal="center" vertical="center" wrapText="1"/>
    </xf>
    <xf numFmtId="0" fontId="19" fillId="0" borderId="1" xfId="0" applyNumberFormat="1" applyFont="1" applyFill="1" applyBorder="1" applyAlignment="1">
      <alignment horizontal="left" vertical="center" wrapText="1"/>
    </xf>
    <xf numFmtId="4" fontId="19" fillId="0" borderId="1" xfId="0" applyNumberFormat="1" applyFont="1" applyFill="1" applyBorder="1" applyAlignment="1">
      <alignment horizontal="center" vertical="center" wrapText="1"/>
    </xf>
    <xf numFmtId="4" fontId="19" fillId="0" borderId="1" xfId="0" quotePrefix="1"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justify" vertical="center" wrapText="1"/>
    </xf>
    <xf numFmtId="0" fontId="18" fillId="0" borderId="1" xfId="0" applyFont="1" applyFill="1" applyBorder="1" applyAlignment="1">
      <alignment horizontal="justify" vertical="center" wrapText="1"/>
    </xf>
    <xf numFmtId="0" fontId="19" fillId="9" borderId="0" xfId="0" applyFont="1" applyFill="1" applyAlignment="1">
      <alignment vertical="center" wrapText="1"/>
    </xf>
    <xf numFmtId="0" fontId="19" fillId="0" borderId="1" xfId="0" applyFont="1" applyFill="1" applyBorder="1" applyAlignment="1">
      <alignment horizontal="left" vertical="center" wrapText="1"/>
    </xf>
    <xf numFmtId="0" fontId="18" fillId="2" borderId="0" xfId="0" applyFont="1" applyFill="1" applyAlignment="1">
      <alignment horizontal="center" vertical="center" wrapText="1"/>
    </xf>
    <xf numFmtId="4" fontId="19" fillId="2" borderId="0" xfId="0" applyNumberFormat="1" applyFont="1" applyFill="1" applyBorder="1" applyAlignment="1">
      <alignment horizontal="center" vertical="center" wrapText="1"/>
    </xf>
    <xf numFmtId="0" fontId="16" fillId="0" borderId="3" xfId="0" applyFont="1" applyBorder="1" applyAlignment="1">
      <alignment horizontal="left" vertical="center" wrapText="1"/>
    </xf>
  </cellXfs>
  <cellStyles count="10">
    <cellStyle name="ex73" xfId="9"/>
    <cellStyle name="xl26" xfId="8"/>
    <cellStyle name="xl38" xfId="1"/>
    <cellStyle name="xl42" xfId="2"/>
    <cellStyle name="xl63" xfId="7"/>
    <cellStyle name="Обычный" xfId="0" builtinId="0"/>
    <cellStyle name="Обычный 2" xfId="3"/>
    <cellStyle name="Обычный 3" xfId="4"/>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FFCCCC"/>
      <color rgb="FF0000CC"/>
      <color rgb="FFCC0066"/>
      <color rgb="FF99FFCC"/>
      <color rgb="FFFFFF99"/>
      <color rgb="FFFFFFCC"/>
      <color rgb="FFB9FFDC"/>
      <color rgb="FF0099FF"/>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56"/>
  <sheetViews>
    <sheetView showGridLines="0" tabSelected="1" view="pageBreakPreview" zoomScale="85" zoomScaleNormal="70" zoomScaleSheetLayoutView="85" workbookViewId="0">
      <selection activeCell="B23" sqref="B23"/>
    </sheetView>
  </sheetViews>
  <sheetFormatPr defaultRowHeight="14.25" x14ac:dyDescent="0.25"/>
  <cols>
    <col min="1" max="1" width="24.7109375" style="27" customWidth="1" collapsed="1"/>
    <col min="2" max="2" width="111.7109375" style="27" customWidth="1"/>
    <col min="3" max="3" width="20.28515625" style="27" customWidth="1" collapsed="1"/>
    <col min="4" max="5" width="20.28515625" style="27" customWidth="1"/>
    <col min="6" max="6" width="20.28515625" style="27" customWidth="1" collapsed="1"/>
    <col min="7" max="8" width="20.28515625" style="27" customWidth="1"/>
    <col min="9" max="9" width="20.28515625" style="27" customWidth="1" collapsed="1"/>
    <col min="10" max="11" width="20.28515625" style="27" customWidth="1"/>
    <col min="12" max="158" width="9.140625" style="27"/>
    <col min="159" max="181" width="9.140625" style="27" customWidth="1"/>
    <col min="182" max="414" width="9.140625" style="27"/>
    <col min="415" max="437" width="9.140625" style="27" customWidth="1"/>
    <col min="438" max="670" width="9.140625" style="27"/>
    <col min="671" max="693" width="9.140625" style="27" customWidth="1"/>
    <col min="694" max="926" width="9.140625" style="27"/>
    <col min="927" max="949" width="9.140625" style="27" customWidth="1"/>
    <col min="950" max="1182" width="9.140625" style="27"/>
    <col min="1183" max="1205" width="9.140625" style="27" customWidth="1"/>
    <col min="1206" max="1438" width="9.140625" style="27"/>
    <col min="1439" max="1461" width="9.140625" style="27" customWidth="1"/>
    <col min="1462" max="1694" width="9.140625" style="27"/>
    <col min="1695" max="1717" width="9.140625" style="27" customWidth="1"/>
    <col min="1718" max="1950" width="9.140625" style="27"/>
    <col min="1951" max="1973" width="9.140625" style="27" customWidth="1"/>
    <col min="1974" max="2206" width="9.140625" style="27"/>
    <col min="2207" max="2229" width="9.140625" style="27" customWidth="1"/>
    <col min="2230" max="2462" width="9.140625" style="27"/>
    <col min="2463" max="2485" width="9.140625" style="27" customWidth="1"/>
    <col min="2486" max="2718" width="9.140625" style="27"/>
    <col min="2719" max="2741" width="9.140625" style="27" customWidth="1"/>
    <col min="2742" max="2974" width="9.140625" style="27"/>
    <col min="2975" max="2997" width="9.140625" style="27" customWidth="1"/>
    <col min="2998" max="3230" width="9.140625" style="27"/>
    <col min="3231" max="3253" width="9.140625" style="27" customWidth="1"/>
    <col min="3254" max="3486" width="9.140625" style="27"/>
    <col min="3487" max="3509" width="9.140625" style="27" customWidth="1"/>
    <col min="3510" max="3742" width="9.140625" style="27"/>
    <col min="3743" max="3765" width="9.140625" style="27" customWidth="1"/>
    <col min="3766" max="3998" width="9.140625" style="27"/>
    <col min="3999" max="4021" width="9.140625" style="27" customWidth="1"/>
    <col min="4022" max="4254" width="9.140625" style="27"/>
    <col min="4255" max="4277" width="9.140625" style="27" customWidth="1"/>
    <col min="4278" max="4510" width="9.140625" style="27"/>
    <col min="4511" max="4533" width="9.140625" style="27" customWidth="1"/>
    <col min="4534" max="4766" width="9.140625" style="27"/>
    <col min="4767" max="4789" width="9.140625" style="27" customWidth="1"/>
    <col min="4790" max="5022" width="9.140625" style="27"/>
    <col min="5023" max="5045" width="9.140625" style="27" customWidth="1"/>
    <col min="5046" max="5278" width="9.140625" style="27"/>
    <col min="5279" max="5301" width="9.140625" style="27" customWidth="1"/>
    <col min="5302" max="5534" width="9.140625" style="27"/>
    <col min="5535" max="5557" width="9.140625" style="27" customWidth="1"/>
    <col min="5558" max="5790" width="9.140625" style="27"/>
    <col min="5791" max="5813" width="9.140625" style="27" customWidth="1"/>
    <col min="5814" max="6046" width="9.140625" style="27"/>
    <col min="6047" max="6069" width="9.140625" style="27" customWidth="1"/>
    <col min="6070" max="6302" width="9.140625" style="27"/>
    <col min="6303" max="6325" width="9.140625" style="27" customWidth="1"/>
    <col min="6326" max="6558" width="9.140625" style="27"/>
    <col min="6559" max="6581" width="9.140625" style="27" customWidth="1"/>
    <col min="6582" max="6814" width="9.140625" style="27"/>
    <col min="6815" max="6837" width="9.140625" style="27" customWidth="1"/>
    <col min="6838" max="7070" width="9.140625" style="27"/>
    <col min="7071" max="7093" width="9.140625" style="27" customWidth="1"/>
    <col min="7094" max="7326" width="9.140625" style="27"/>
    <col min="7327" max="7349" width="9.140625" style="27" customWidth="1"/>
    <col min="7350" max="7582" width="9.140625" style="27"/>
    <col min="7583" max="7605" width="9.140625" style="27" customWidth="1"/>
    <col min="7606" max="7838" width="9.140625" style="27"/>
    <col min="7839" max="7861" width="9.140625" style="27" customWidth="1"/>
    <col min="7862" max="8094" width="9.140625" style="27"/>
    <col min="8095" max="8117" width="9.140625" style="27" customWidth="1"/>
    <col min="8118" max="8350" width="9.140625" style="27"/>
    <col min="8351" max="8373" width="9.140625" style="27" customWidth="1"/>
    <col min="8374" max="8606" width="9.140625" style="27"/>
    <col min="8607" max="8629" width="9.140625" style="27" customWidth="1"/>
    <col min="8630" max="8862" width="9.140625" style="27"/>
    <col min="8863" max="8885" width="9.140625" style="27" customWidth="1"/>
    <col min="8886" max="9118" width="9.140625" style="27"/>
    <col min="9119" max="9141" width="9.140625" style="27" customWidth="1"/>
    <col min="9142" max="9374" width="9.140625" style="27"/>
    <col min="9375" max="9397" width="9.140625" style="27" customWidth="1"/>
    <col min="9398" max="9630" width="9.140625" style="27"/>
    <col min="9631" max="9653" width="9.140625" style="27" customWidth="1"/>
    <col min="9654" max="9886" width="9.140625" style="27"/>
    <col min="9887" max="9909" width="9.140625" style="27" customWidth="1"/>
    <col min="9910" max="10142" width="9.140625" style="27"/>
    <col min="10143" max="10165" width="9.140625" style="27" customWidth="1"/>
    <col min="10166" max="10398" width="9.140625" style="27"/>
    <col min="10399" max="10421" width="9.140625" style="27" customWidth="1"/>
    <col min="10422" max="10654" width="9.140625" style="27"/>
    <col min="10655" max="10677" width="9.140625" style="27" customWidth="1"/>
    <col min="10678" max="10910" width="9.140625" style="27"/>
    <col min="10911" max="10933" width="9.140625" style="27" customWidth="1"/>
    <col min="10934" max="11166" width="9.140625" style="27"/>
    <col min="11167" max="11189" width="9.140625" style="27" customWidth="1"/>
    <col min="11190" max="11422" width="9.140625" style="27"/>
    <col min="11423" max="11445" width="9.140625" style="27" customWidth="1"/>
    <col min="11446" max="11678" width="9.140625" style="27"/>
    <col min="11679" max="11701" width="9.140625" style="27" customWidth="1"/>
    <col min="11702" max="11934" width="9.140625" style="27"/>
    <col min="11935" max="11957" width="9.140625" style="27" customWidth="1"/>
    <col min="11958" max="12190" width="9.140625" style="27"/>
    <col min="12191" max="12213" width="9.140625" style="27" customWidth="1"/>
    <col min="12214" max="12446" width="9.140625" style="27"/>
    <col min="12447" max="12469" width="9.140625" style="27" customWidth="1"/>
    <col min="12470" max="12702" width="9.140625" style="27"/>
    <col min="12703" max="12725" width="9.140625" style="27" customWidth="1"/>
    <col min="12726" max="12958" width="9.140625" style="27"/>
    <col min="12959" max="12981" width="9.140625" style="27" customWidth="1"/>
    <col min="12982" max="13214" width="9.140625" style="27"/>
    <col min="13215" max="13237" width="9.140625" style="27" customWidth="1"/>
    <col min="13238" max="13470" width="9.140625" style="27"/>
    <col min="13471" max="13493" width="9.140625" style="27" customWidth="1"/>
    <col min="13494" max="13726" width="9.140625" style="27"/>
    <col min="13727" max="13749" width="9.140625" style="27" customWidth="1"/>
    <col min="13750" max="13982" width="9.140625" style="27"/>
    <col min="13983" max="14005" width="9.140625" style="27" customWidth="1"/>
    <col min="14006" max="14238" width="9.140625" style="27"/>
    <col min="14239" max="14261" width="9.140625" style="27" customWidth="1"/>
    <col min="14262" max="14494" width="9.140625" style="27"/>
    <col min="14495" max="14517" width="9.140625" style="27" customWidth="1"/>
    <col min="14518" max="14750" width="9.140625" style="27"/>
    <col min="14751" max="14773" width="9.140625" style="27" customWidth="1"/>
    <col min="14774" max="15031" width="9.140625" style="27"/>
    <col min="15032" max="15033" width="9.140625" style="27" customWidth="1"/>
    <col min="15034" max="16384" width="9.140625" style="27"/>
  </cols>
  <sheetData>
    <row r="1" spans="1:11" ht="29.25" customHeight="1" x14ac:dyDescent="0.25">
      <c r="J1" s="54" t="s">
        <v>297</v>
      </c>
      <c r="K1" s="54"/>
    </row>
    <row r="2" spans="1:11" ht="29.25" customHeight="1" x14ac:dyDescent="0.25">
      <c r="A2" s="55" t="s">
        <v>298</v>
      </c>
      <c r="B2" s="55"/>
      <c r="C2" s="55"/>
      <c r="D2" s="55"/>
      <c r="E2" s="55"/>
      <c r="F2" s="55"/>
      <c r="G2" s="55"/>
      <c r="H2" s="55"/>
      <c r="I2" s="55"/>
      <c r="J2" s="55"/>
      <c r="K2" s="55"/>
    </row>
    <row r="3" spans="1:11" ht="42.75" x14ac:dyDescent="0.25">
      <c r="A3" s="37" t="s">
        <v>213</v>
      </c>
      <c r="B3" s="38" t="s">
        <v>17</v>
      </c>
      <c r="C3" s="44" t="s">
        <v>250</v>
      </c>
      <c r="D3" s="38" t="s">
        <v>293</v>
      </c>
      <c r="E3" s="44" t="s">
        <v>294</v>
      </c>
      <c r="F3" s="44" t="s">
        <v>251</v>
      </c>
      <c r="G3" s="38" t="s">
        <v>293</v>
      </c>
      <c r="H3" s="44" t="s">
        <v>295</v>
      </c>
      <c r="I3" s="44" t="s">
        <v>252</v>
      </c>
      <c r="J3" s="38" t="s">
        <v>293</v>
      </c>
      <c r="K3" s="44" t="s">
        <v>296</v>
      </c>
    </row>
    <row r="4" spans="1:11" x14ac:dyDescent="0.25">
      <c r="A4" s="45" t="s">
        <v>195</v>
      </c>
      <c r="B4" s="46" t="s">
        <v>196</v>
      </c>
      <c r="C4" s="48">
        <v>44561646432.779999</v>
      </c>
      <c r="D4" s="48">
        <v>0</v>
      </c>
      <c r="E4" s="48">
        <v>44561646432.779999</v>
      </c>
      <c r="F4" s="48">
        <v>47213059910.779999</v>
      </c>
      <c r="G4" s="48">
        <v>0</v>
      </c>
      <c r="H4" s="48">
        <v>47213059910.779999</v>
      </c>
      <c r="I4" s="48">
        <v>49946915371.279999</v>
      </c>
      <c r="J4" s="48">
        <v>0</v>
      </c>
      <c r="K4" s="48">
        <v>49946915371.279999</v>
      </c>
    </row>
    <row r="5" spans="1:11" s="29" customFormat="1" x14ac:dyDescent="0.25">
      <c r="A5" s="45" t="s">
        <v>197</v>
      </c>
      <c r="B5" s="46" t="s">
        <v>198</v>
      </c>
      <c r="C5" s="47">
        <v>25945660000</v>
      </c>
      <c r="D5" s="47">
        <v>0</v>
      </c>
      <c r="E5" s="47">
        <v>25945660000</v>
      </c>
      <c r="F5" s="47">
        <v>27819397000</v>
      </c>
      <c r="G5" s="47">
        <v>0</v>
      </c>
      <c r="H5" s="47">
        <v>27819397000</v>
      </c>
      <c r="I5" s="47">
        <v>29570440000</v>
      </c>
      <c r="J5" s="47">
        <v>0</v>
      </c>
      <c r="K5" s="47">
        <v>29570440000</v>
      </c>
    </row>
    <row r="6" spans="1:11" s="52" customFormat="1" x14ac:dyDescent="0.25">
      <c r="A6" s="45" t="s">
        <v>199</v>
      </c>
      <c r="B6" s="46" t="s">
        <v>200</v>
      </c>
      <c r="C6" s="47">
        <v>10549071000</v>
      </c>
      <c r="D6" s="47">
        <v>0</v>
      </c>
      <c r="E6" s="47">
        <v>10549071000</v>
      </c>
      <c r="F6" s="47">
        <v>11133341000</v>
      </c>
      <c r="G6" s="47">
        <v>0</v>
      </c>
      <c r="H6" s="47">
        <v>11133341000</v>
      </c>
      <c r="I6" s="47">
        <v>11587813000</v>
      </c>
      <c r="J6" s="47">
        <v>0</v>
      </c>
      <c r="K6" s="47">
        <v>11587813000</v>
      </c>
    </row>
    <row r="7" spans="1:11" s="30" customFormat="1" ht="28.5" x14ac:dyDescent="0.25">
      <c r="A7" s="31" t="s">
        <v>201</v>
      </c>
      <c r="B7" s="32" t="s">
        <v>202</v>
      </c>
      <c r="C7" s="28">
        <v>10549071000</v>
      </c>
      <c r="D7" s="28">
        <v>-893661000</v>
      </c>
      <c r="E7" s="28">
        <v>9655410000</v>
      </c>
      <c r="F7" s="28">
        <v>11133341000</v>
      </c>
      <c r="G7" s="28">
        <v>-730246000</v>
      </c>
      <c r="H7" s="28">
        <v>10403095000</v>
      </c>
      <c r="I7" s="28">
        <v>11587813000</v>
      </c>
      <c r="J7" s="28">
        <v>-486831000</v>
      </c>
      <c r="K7" s="28">
        <v>11100982000</v>
      </c>
    </row>
    <row r="8" spans="1:11" ht="42.75" x14ac:dyDescent="0.25">
      <c r="A8" s="31" t="s">
        <v>203</v>
      </c>
      <c r="B8" s="32" t="s">
        <v>299</v>
      </c>
      <c r="C8" s="28">
        <v>973661000</v>
      </c>
      <c r="D8" s="28">
        <v>-893661000</v>
      </c>
      <c r="E8" s="28">
        <v>80000000</v>
      </c>
      <c r="F8" s="28">
        <v>730246000</v>
      </c>
      <c r="G8" s="28">
        <v>-730246000</v>
      </c>
      <c r="H8" s="28">
        <v>0</v>
      </c>
      <c r="I8" s="28">
        <v>486831000</v>
      </c>
      <c r="J8" s="28">
        <v>-486831000</v>
      </c>
      <c r="K8" s="28">
        <v>0</v>
      </c>
    </row>
    <row r="9" spans="1:11" ht="28.5" x14ac:dyDescent="0.25">
      <c r="A9" s="31" t="s">
        <v>277</v>
      </c>
      <c r="B9" s="32" t="s">
        <v>278</v>
      </c>
      <c r="C9" s="28">
        <v>0</v>
      </c>
      <c r="D9" s="28">
        <v>230609000</v>
      </c>
      <c r="E9" s="28">
        <v>230609000</v>
      </c>
      <c r="F9" s="28">
        <v>0</v>
      </c>
      <c r="G9" s="28">
        <v>344167000</v>
      </c>
      <c r="H9" s="28">
        <v>344167000</v>
      </c>
      <c r="I9" s="28">
        <v>0</v>
      </c>
      <c r="J9" s="28">
        <v>344167000</v>
      </c>
      <c r="K9" s="28">
        <v>344167000</v>
      </c>
    </row>
    <row r="10" spans="1:11" ht="95.25" customHeight="1" x14ac:dyDescent="0.25">
      <c r="A10" s="31" t="s">
        <v>300</v>
      </c>
      <c r="B10" s="32" t="s">
        <v>301</v>
      </c>
      <c r="C10" s="28">
        <v>0</v>
      </c>
      <c r="D10" s="28">
        <v>230609000</v>
      </c>
      <c r="E10" s="28">
        <v>230609000</v>
      </c>
      <c r="F10" s="28">
        <v>0</v>
      </c>
      <c r="G10" s="28">
        <v>344167000</v>
      </c>
      <c r="H10" s="28">
        <v>344167000</v>
      </c>
      <c r="I10" s="28">
        <v>0</v>
      </c>
      <c r="J10" s="28">
        <v>344167000</v>
      </c>
      <c r="K10" s="28">
        <v>344167000</v>
      </c>
    </row>
    <row r="11" spans="1:11" ht="71.25" x14ac:dyDescent="0.25">
      <c r="A11" s="31" t="s">
        <v>279</v>
      </c>
      <c r="B11" s="32" t="s">
        <v>280</v>
      </c>
      <c r="C11" s="28">
        <v>0</v>
      </c>
      <c r="D11" s="28">
        <v>663052000</v>
      </c>
      <c r="E11" s="28">
        <v>663052000</v>
      </c>
      <c r="F11" s="28">
        <v>0</v>
      </c>
      <c r="G11" s="28">
        <v>386079000</v>
      </c>
      <c r="H11" s="28">
        <v>386079000</v>
      </c>
      <c r="I11" s="28">
        <v>0</v>
      </c>
      <c r="J11" s="28">
        <v>142664000</v>
      </c>
      <c r="K11" s="28">
        <v>142664000</v>
      </c>
    </row>
    <row r="12" spans="1:11" s="52" customFormat="1" x14ac:dyDescent="0.25">
      <c r="A12" s="45" t="s">
        <v>204</v>
      </c>
      <c r="B12" s="46" t="s">
        <v>205</v>
      </c>
      <c r="C12" s="47">
        <v>15396589000</v>
      </c>
      <c r="D12" s="47">
        <v>0</v>
      </c>
      <c r="E12" s="47">
        <v>15396589000</v>
      </c>
      <c r="F12" s="47">
        <v>16686056000</v>
      </c>
      <c r="G12" s="47">
        <v>0</v>
      </c>
      <c r="H12" s="47">
        <v>16686056000</v>
      </c>
      <c r="I12" s="47">
        <v>17982627000</v>
      </c>
      <c r="J12" s="47">
        <v>0</v>
      </c>
      <c r="K12" s="47">
        <v>17982627000</v>
      </c>
    </row>
    <row r="13" spans="1:11" ht="71.25" x14ac:dyDescent="0.25">
      <c r="A13" s="31" t="s">
        <v>216</v>
      </c>
      <c r="B13" s="32" t="s">
        <v>285</v>
      </c>
      <c r="C13" s="28">
        <v>728300000</v>
      </c>
      <c r="D13" s="28">
        <v>-100000000</v>
      </c>
      <c r="E13" s="28">
        <v>628300000</v>
      </c>
      <c r="F13" s="28">
        <v>801550000</v>
      </c>
      <c r="G13" s="28">
        <v>-100000000</v>
      </c>
      <c r="H13" s="28">
        <v>701550000</v>
      </c>
      <c r="I13" s="28">
        <v>801550000</v>
      </c>
      <c r="J13" s="28">
        <v>-100000000</v>
      </c>
      <c r="K13" s="28">
        <v>701550000</v>
      </c>
    </row>
    <row r="14" spans="1:11" ht="28.5" x14ac:dyDescent="0.25">
      <c r="A14" s="31" t="s">
        <v>281</v>
      </c>
      <c r="B14" s="32" t="s">
        <v>282</v>
      </c>
      <c r="C14" s="28">
        <v>0</v>
      </c>
      <c r="D14" s="28">
        <v>60000000</v>
      </c>
      <c r="E14" s="28">
        <v>60000000</v>
      </c>
      <c r="F14" s="28">
        <v>0</v>
      </c>
      <c r="G14" s="28">
        <v>60000000</v>
      </c>
      <c r="H14" s="28">
        <v>60000000</v>
      </c>
      <c r="I14" s="28">
        <v>0</v>
      </c>
      <c r="J14" s="28">
        <v>60000000</v>
      </c>
      <c r="K14" s="28">
        <v>60000000</v>
      </c>
    </row>
    <row r="15" spans="1:11" ht="28.5" x14ac:dyDescent="0.25">
      <c r="A15" s="31" t="s">
        <v>283</v>
      </c>
      <c r="B15" s="32" t="s">
        <v>284</v>
      </c>
      <c r="C15" s="28">
        <v>0</v>
      </c>
      <c r="D15" s="28">
        <v>40000000</v>
      </c>
      <c r="E15" s="28">
        <v>40000000</v>
      </c>
      <c r="F15" s="28">
        <v>0</v>
      </c>
      <c r="G15" s="28">
        <v>40000000</v>
      </c>
      <c r="H15" s="28">
        <v>40000000</v>
      </c>
      <c r="I15" s="28">
        <v>0</v>
      </c>
      <c r="J15" s="28">
        <v>40000000</v>
      </c>
      <c r="K15" s="28">
        <v>40000000</v>
      </c>
    </row>
    <row r="16" spans="1:11" s="43" customFormat="1" x14ac:dyDescent="0.25">
      <c r="A16" s="45" t="s">
        <v>206</v>
      </c>
      <c r="B16" s="46" t="s">
        <v>207</v>
      </c>
      <c r="C16" s="47">
        <v>38822063000</v>
      </c>
      <c r="D16" s="47">
        <v>2841122291.3699999</v>
      </c>
      <c r="E16" s="47">
        <v>41663185291.370003</v>
      </c>
      <c r="F16" s="47">
        <v>29547026200</v>
      </c>
      <c r="G16" s="47">
        <v>751400000</v>
      </c>
      <c r="H16" s="47">
        <v>30298426200</v>
      </c>
      <c r="I16" s="47">
        <v>25729148600</v>
      </c>
      <c r="J16" s="47">
        <v>0</v>
      </c>
      <c r="K16" s="47">
        <v>25729148600</v>
      </c>
    </row>
    <row r="17" spans="1:11" s="43" customFormat="1" x14ac:dyDescent="0.25">
      <c r="A17" s="45" t="s">
        <v>208</v>
      </c>
      <c r="B17" s="46" t="s">
        <v>209</v>
      </c>
      <c r="C17" s="47">
        <v>38822063000</v>
      </c>
      <c r="D17" s="47">
        <v>2572358133</v>
      </c>
      <c r="E17" s="47">
        <v>41394421133</v>
      </c>
      <c r="F17" s="47">
        <v>29547026200</v>
      </c>
      <c r="G17" s="47">
        <v>0</v>
      </c>
      <c r="H17" s="47">
        <v>29547026200</v>
      </c>
      <c r="I17" s="47">
        <v>25729148600</v>
      </c>
      <c r="J17" s="47">
        <v>0</v>
      </c>
      <c r="K17" s="47">
        <v>25729148600</v>
      </c>
    </row>
    <row r="18" spans="1:11" s="42" customFormat="1" x14ac:dyDescent="0.25">
      <c r="A18" s="45" t="s">
        <v>210</v>
      </c>
      <c r="B18" s="46" t="s">
        <v>26</v>
      </c>
      <c r="C18" s="28">
        <v>15981684700</v>
      </c>
      <c r="D18" s="28">
        <v>2088223100</v>
      </c>
      <c r="E18" s="28">
        <v>18069907800</v>
      </c>
      <c r="F18" s="28">
        <v>10741038200</v>
      </c>
      <c r="G18" s="28">
        <v>0</v>
      </c>
      <c r="H18" s="28">
        <v>10741038200</v>
      </c>
      <c r="I18" s="28">
        <v>11849764000</v>
      </c>
      <c r="J18" s="28">
        <v>0</v>
      </c>
      <c r="K18" s="28">
        <v>11849764000</v>
      </c>
    </row>
    <row r="19" spans="1:11" x14ac:dyDescent="0.25">
      <c r="A19" s="31" t="s">
        <v>288</v>
      </c>
      <c r="B19" s="40" t="s">
        <v>289</v>
      </c>
      <c r="C19" s="28">
        <v>0</v>
      </c>
      <c r="D19" s="28">
        <v>2088223100</v>
      </c>
      <c r="E19" s="28">
        <v>2088223100</v>
      </c>
      <c r="F19" s="28">
        <v>0</v>
      </c>
      <c r="G19" s="28">
        <v>0</v>
      </c>
      <c r="H19" s="28">
        <v>0</v>
      </c>
      <c r="I19" s="28">
        <v>0</v>
      </c>
      <c r="J19" s="28">
        <v>0</v>
      </c>
      <c r="K19" s="28">
        <v>0</v>
      </c>
    </row>
    <row r="20" spans="1:11" s="35" customFormat="1" x14ac:dyDescent="0.25">
      <c r="A20" s="31" t="s">
        <v>215</v>
      </c>
      <c r="B20" s="41" t="s">
        <v>214</v>
      </c>
      <c r="C20" s="28">
        <v>35437900</v>
      </c>
      <c r="D20" s="28">
        <v>-26860200</v>
      </c>
      <c r="E20" s="28">
        <v>8577700</v>
      </c>
      <c r="F20" s="28">
        <v>18685100</v>
      </c>
      <c r="G20" s="28">
        <v>0</v>
      </c>
      <c r="H20" s="28">
        <v>18685100</v>
      </c>
      <c r="I20" s="28">
        <v>14963300</v>
      </c>
      <c r="J20" s="28">
        <v>0</v>
      </c>
      <c r="K20" s="28">
        <v>14963300</v>
      </c>
    </row>
    <row r="21" spans="1:11" s="36" customFormat="1" ht="28.5" x14ac:dyDescent="0.25">
      <c r="A21" s="31" t="s">
        <v>217</v>
      </c>
      <c r="B21" s="41" t="s">
        <v>247</v>
      </c>
      <c r="C21" s="28">
        <v>0</v>
      </c>
      <c r="D21" s="28">
        <v>26860200</v>
      </c>
      <c r="E21" s="28">
        <v>26860200</v>
      </c>
      <c r="F21" s="28">
        <v>0</v>
      </c>
      <c r="G21" s="28">
        <v>0</v>
      </c>
      <c r="H21" s="28">
        <v>0</v>
      </c>
      <c r="I21" s="28">
        <v>0</v>
      </c>
      <c r="J21" s="28">
        <v>0</v>
      </c>
      <c r="K21" s="28">
        <v>0</v>
      </c>
    </row>
    <row r="22" spans="1:11" s="34" customFormat="1" x14ac:dyDescent="0.25">
      <c r="A22" s="45" t="s">
        <v>211</v>
      </c>
      <c r="B22" s="46" t="s">
        <v>7</v>
      </c>
      <c r="C22" s="47">
        <v>7336313500</v>
      </c>
      <c r="D22" s="47">
        <v>484135033</v>
      </c>
      <c r="E22" s="47">
        <v>7820448533</v>
      </c>
      <c r="F22" s="47">
        <v>782355500</v>
      </c>
      <c r="G22" s="47">
        <v>0</v>
      </c>
      <c r="H22" s="47">
        <v>782355500</v>
      </c>
      <c r="I22" s="47">
        <v>782355500</v>
      </c>
      <c r="J22" s="47">
        <v>0</v>
      </c>
      <c r="K22" s="47">
        <v>782355500</v>
      </c>
    </row>
    <row r="23" spans="1:11" ht="28.5" x14ac:dyDescent="0.25">
      <c r="A23" s="31" t="s">
        <v>218</v>
      </c>
      <c r="B23" s="41" t="s">
        <v>219</v>
      </c>
      <c r="C23" s="28">
        <v>0</v>
      </c>
      <c r="D23" s="28">
        <v>11333</v>
      </c>
      <c r="E23" s="28">
        <v>11333</v>
      </c>
      <c r="F23" s="28">
        <v>0</v>
      </c>
      <c r="G23" s="28">
        <v>0</v>
      </c>
      <c r="H23" s="28">
        <v>0</v>
      </c>
      <c r="I23" s="28">
        <v>0</v>
      </c>
      <c r="J23" s="28">
        <v>0</v>
      </c>
      <c r="K23" s="28">
        <v>0</v>
      </c>
    </row>
    <row r="24" spans="1:11" ht="42.75" x14ac:dyDescent="0.25">
      <c r="A24" s="37" t="s">
        <v>248</v>
      </c>
      <c r="B24" s="41" t="s">
        <v>249</v>
      </c>
      <c r="C24" s="28">
        <v>70000000</v>
      </c>
      <c r="D24" s="28">
        <v>80000000</v>
      </c>
      <c r="E24" s="28">
        <v>150000000</v>
      </c>
      <c r="F24" s="28">
        <v>0</v>
      </c>
      <c r="G24" s="28">
        <v>0</v>
      </c>
      <c r="H24" s="28">
        <v>0</v>
      </c>
      <c r="I24" s="28">
        <v>0</v>
      </c>
      <c r="J24" s="28">
        <v>0</v>
      </c>
      <c r="K24" s="28">
        <v>0</v>
      </c>
    </row>
    <row r="25" spans="1:11" ht="42.75" x14ac:dyDescent="0.25">
      <c r="A25" s="37" t="s">
        <v>220</v>
      </c>
      <c r="B25" s="41" t="s">
        <v>221</v>
      </c>
      <c r="C25" s="28">
        <v>0</v>
      </c>
      <c r="D25" s="28">
        <v>404123700</v>
      </c>
      <c r="E25" s="28">
        <v>404123700</v>
      </c>
      <c r="F25" s="28">
        <v>0</v>
      </c>
      <c r="G25" s="28">
        <v>0</v>
      </c>
      <c r="H25" s="28">
        <v>0</v>
      </c>
      <c r="I25" s="28">
        <v>0</v>
      </c>
      <c r="J25" s="28">
        <v>0</v>
      </c>
      <c r="K25" s="28">
        <v>0</v>
      </c>
    </row>
    <row r="26" spans="1:11" x14ac:dyDescent="0.25">
      <c r="A26" s="45" t="s">
        <v>212</v>
      </c>
      <c r="B26" s="46" t="s">
        <v>42</v>
      </c>
      <c r="C26" s="47">
        <v>0</v>
      </c>
      <c r="D26" s="47">
        <v>273208159.75999999</v>
      </c>
      <c r="E26" s="47">
        <v>273208159.75999999</v>
      </c>
      <c r="F26" s="47">
        <v>0</v>
      </c>
      <c r="G26" s="47">
        <v>751400000</v>
      </c>
      <c r="H26" s="47">
        <v>751400000</v>
      </c>
      <c r="I26" s="47">
        <v>0</v>
      </c>
      <c r="J26" s="47">
        <v>0</v>
      </c>
      <c r="K26" s="47">
        <v>0</v>
      </c>
    </row>
    <row r="27" spans="1:11" s="33" customFormat="1" ht="57" x14ac:dyDescent="0.25">
      <c r="A27" s="37" t="s">
        <v>43</v>
      </c>
      <c r="B27" s="41" t="s">
        <v>292</v>
      </c>
      <c r="C27" s="28">
        <v>0</v>
      </c>
      <c r="D27" s="28">
        <v>229694037.49000001</v>
      </c>
      <c r="E27" s="28">
        <v>229694037.49000001</v>
      </c>
      <c r="F27" s="28">
        <v>0</v>
      </c>
      <c r="G27" s="28">
        <v>0</v>
      </c>
      <c r="H27" s="28">
        <v>0</v>
      </c>
      <c r="I27" s="28">
        <v>0</v>
      </c>
      <c r="J27" s="28">
        <v>0</v>
      </c>
      <c r="K27" s="28">
        <v>0</v>
      </c>
    </row>
    <row r="28" spans="1:11" s="33" customFormat="1" ht="28.5" x14ac:dyDescent="0.25">
      <c r="A28" s="37" t="s">
        <v>290</v>
      </c>
      <c r="B28" s="41" t="s">
        <v>291</v>
      </c>
      <c r="C28" s="28">
        <v>0</v>
      </c>
      <c r="D28" s="28">
        <v>225400000</v>
      </c>
      <c r="E28" s="28">
        <v>225400000</v>
      </c>
      <c r="F28" s="28">
        <v>0</v>
      </c>
      <c r="G28" s="28">
        <v>751400000</v>
      </c>
      <c r="H28" s="28">
        <v>751400000</v>
      </c>
      <c r="I28" s="28">
        <v>0</v>
      </c>
      <c r="J28" s="28">
        <v>0</v>
      </c>
      <c r="K28" s="28">
        <v>0</v>
      </c>
    </row>
    <row r="29" spans="1:11" s="33" customFormat="1" ht="28.5" x14ac:dyDescent="0.25">
      <c r="A29" s="37" t="s">
        <v>286</v>
      </c>
      <c r="B29" s="41" t="s">
        <v>287</v>
      </c>
      <c r="C29" s="28">
        <v>0</v>
      </c>
      <c r="D29" s="28">
        <v>-181885877.72999999</v>
      </c>
      <c r="E29" s="28">
        <v>-181885877.72999999</v>
      </c>
      <c r="F29" s="28">
        <v>0</v>
      </c>
      <c r="G29" s="28">
        <v>0</v>
      </c>
      <c r="H29" s="28">
        <v>0</v>
      </c>
      <c r="I29" s="28">
        <v>0</v>
      </c>
      <c r="J29" s="28">
        <v>0</v>
      </c>
      <c r="K29" s="28">
        <v>0</v>
      </c>
    </row>
    <row r="30" spans="1:11" s="33" customFormat="1" x14ac:dyDescent="0.25">
      <c r="A30" s="45" t="s">
        <v>239</v>
      </c>
      <c r="B30" s="46" t="s">
        <v>240</v>
      </c>
      <c r="C30" s="48">
        <v>0</v>
      </c>
      <c r="D30" s="48">
        <v>15000000</v>
      </c>
      <c r="E30" s="48">
        <v>15000000</v>
      </c>
      <c r="F30" s="48">
        <v>0</v>
      </c>
      <c r="G30" s="48">
        <v>0</v>
      </c>
      <c r="H30" s="48">
        <v>0</v>
      </c>
      <c r="I30" s="48">
        <v>0</v>
      </c>
      <c r="J30" s="48">
        <v>0</v>
      </c>
      <c r="K30" s="48">
        <v>0</v>
      </c>
    </row>
    <row r="31" spans="1:11" s="33" customFormat="1" x14ac:dyDescent="0.25">
      <c r="A31" s="37" t="s">
        <v>241</v>
      </c>
      <c r="B31" s="41" t="s">
        <v>242</v>
      </c>
      <c r="C31" s="28">
        <v>0</v>
      </c>
      <c r="D31" s="28">
        <v>15000000</v>
      </c>
      <c r="E31" s="28">
        <v>15000000</v>
      </c>
      <c r="F31" s="28">
        <v>0</v>
      </c>
      <c r="G31" s="28">
        <v>0</v>
      </c>
      <c r="H31" s="28">
        <v>0</v>
      </c>
      <c r="I31" s="28">
        <v>0</v>
      </c>
      <c r="J31" s="28">
        <v>0</v>
      </c>
      <c r="K31" s="28">
        <v>0</v>
      </c>
    </row>
    <row r="32" spans="1:11" s="33" customFormat="1" ht="28.5" x14ac:dyDescent="0.25">
      <c r="A32" s="37" t="s">
        <v>243</v>
      </c>
      <c r="B32" s="41" t="s">
        <v>244</v>
      </c>
      <c r="C32" s="28">
        <v>0</v>
      </c>
      <c r="D32" s="28">
        <v>15000000</v>
      </c>
      <c r="E32" s="28">
        <v>15000000</v>
      </c>
      <c r="F32" s="28">
        <v>0</v>
      </c>
      <c r="G32" s="28">
        <v>0</v>
      </c>
      <c r="H32" s="28">
        <v>0</v>
      </c>
      <c r="I32" s="28">
        <v>0</v>
      </c>
      <c r="J32" s="28">
        <v>0</v>
      </c>
      <c r="K32" s="28">
        <v>0</v>
      </c>
    </row>
    <row r="33" spans="1:11" s="33" customFormat="1" x14ac:dyDescent="0.25">
      <c r="A33" s="45" t="s">
        <v>253</v>
      </c>
      <c r="B33" s="46" t="s">
        <v>254</v>
      </c>
      <c r="C33" s="48">
        <v>0</v>
      </c>
      <c r="D33" s="48">
        <v>10920650</v>
      </c>
      <c r="E33" s="48">
        <v>10920650</v>
      </c>
      <c r="F33" s="48">
        <v>0</v>
      </c>
      <c r="G33" s="48">
        <v>0</v>
      </c>
      <c r="H33" s="48">
        <v>0</v>
      </c>
      <c r="I33" s="48">
        <v>0</v>
      </c>
      <c r="J33" s="48">
        <v>0</v>
      </c>
      <c r="K33" s="48">
        <v>0</v>
      </c>
    </row>
    <row r="34" spans="1:11" s="33" customFormat="1" x14ac:dyDescent="0.25">
      <c r="A34" s="37" t="s">
        <v>255</v>
      </c>
      <c r="B34" s="41" t="s">
        <v>256</v>
      </c>
      <c r="C34" s="28">
        <v>0</v>
      </c>
      <c r="D34" s="28">
        <v>10920650</v>
      </c>
      <c r="E34" s="28">
        <v>10920650</v>
      </c>
      <c r="F34" s="28">
        <v>0</v>
      </c>
      <c r="G34" s="28">
        <v>0</v>
      </c>
      <c r="H34" s="28">
        <v>0</v>
      </c>
      <c r="I34" s="28">
        <v>0</v>
      </c>
      <c r="J34" s="28">
        <v>0</v>
      </c>
      <c r="K34" s="28">
        <v>0</v>
      </c>
    </row>
    <row r="35" spans="1:11" s="33" customFormat="1" ht="42.75" x14ac:dyDescent="0.25">
      <c r="A35" s="37" t="s">
        <v>258</v>
      </c>
      <c r="B35" s="41" t="s">
        <v>257</v>
      </c>
      <c r="C35" s="28">
        <v>0</v>
      </c>
      <c r="D35" s="28">
        <v>10920650</v>
      </c>
      <c r="E35" s="28">
        <v>10920650</v>
      </c>
      <c r="F35" s="28">
        <v>0</v>
      </c>
      <c r="G35" s="28">
        <v>0</v>
      </c>
      <c r="H35" s="28">
        <v>0</v>
      </c>
      <c r="I35" s="28">
        <v>0</v>
      </c>
      <c r="J35" s="28">
        <v>0</v>
      </c>
      <c r="K35" s="28">
        <v>0</v>
      </c>
    </row>
    <row r="36" spans="1:11" s="33" customFormat="1" ht="42.75" x14ac:dyDescent="0.25">
      <c r="A36" s="49" t="s">
        <v>222</v>
      </c>
      <c r="B36" s="50" t="s">
        <v>223</v>
      </c>
      <c r="C36" s="48">
        <v>0</v>
      </c>
      <c r="D36" s="48">
        <v>434351.48</v>
      </c>
      <c r="E36" s="48">
        <v>434351.48</v>
      </c>
      <c r="F36" s="48">
        <v>0</v>
      </c>
      <c r="G36" s="48">
        <v>0</v>
      </c>
      <c r="H36" s="48">
        <v>0</v>
      </c>
      <c r="I36" s="48">
        <v>0</v>
      </c>
      <c r="J36" s="48">
        <v>0</v>
      </c>
      <c r="K36" s="48">
        <v>0</v>
      </c>
    </row>
    <row r="37" spans="1:11" s="33" customFormat="1" ht="28.5" x14ac:dyDescent="0.25">
      <c r="A37" s="28" t="s">
        <v>275</v>
      </c>
      <c r="B37" s="51" t="s">
        <v>276</v>
      </c>
      <c r="C37" s="28">
        <v>0</v>
      </c>
      <c r="D37" s="28">
        <v>425222.89</v>
      </c>
      <c r="E37" s="28">
        <v>425222.89</v>
      </c>
      <c r="F37" s="28">
        <v>0</v>
      </c>
      <c r="G37" s="28">
        <v>0</v>
      </c>
      <c r="H37" s="28">
        <v>0</v>
      </c>
      <c r="I37" s="28">
        <v>0</v>
      </c>
      <c r="J37" s="28">
        <v>0</v>
      </c>
      <c r="K37" s="28">
        <v>0</v>
      </c>
    </row>
    <row r="38" spans="1:11" s="33" customFormat="1" ht="28.5" x14ac:dyDescent="0.25">
      <c r="A38" s="28" t="s">
        <v>224</v>
      </c>
      <c r="B38" s="51" t="s">
        <v>225</v>
      </c>
      <c r="C38" s="28">
        <v>0</v>
      </c>
      <c r="D38" s="28">
        <v>9128.59</v>
      </c>
      <c r="E38" s="28">
        <v>9128.59</v>
      </c>
      <c r="F38" s="28">
        <v>0</v>
      </c>
      <c r="G38" s="28">
        <v>0</v>
      </c>
      <c r="H38" s="28">
        <v>0</v>
      </c>
      <c r="I38" s="28">
        <v>0</v>
      </c>
      <c r="J38" s="28">
        <v>0</v>
      </c>
      <c r="K38" s="28">
        <v>0</v>
      </c>
    </row>
    <row r="39" spans="1:11" s="33" customFormat="1" ht="28.5" x14ac:dyDescent="0.25">
      <c r="A39" s="45" t="s">
        <v>226</v>
      </c>
      <c r="B39" s="46" t="s">
        <v>227</v>
      </c>
      <c r="C39" s="48">
        <v>0</v>
      </c>
      <c r="D39" s="48">
        <v>-30799002.870000001</v>
      </c>
      <c r="E39" s="48">
        <v>-30799002.870000001</v>
      </c>
      <c r="F39" s="48">
        <v>0</v>
      </c>
      <c r="G39" s="48">
        <v>0</v>
      </c>
      <c r="H39" s="48">
        <v>0</v>
      </c>
      <c r="I39" s="48">
        <v>0</v>
      </c>
      <c r="J39" s="48">
        <v>0</v>
      </c>
      <c r="K39" s="48">
        <v>0</v>
      </c>
    </row>
    <row r="40" spans="1:11" s="33" customFormat="1" ht="28.5" x14ac:dyDescent="0.25">
      <c r="A40" s="37" t="s">
        <v>228</v>
      </c>
      <c r="B40" s="51" t="s">
        <v>229</v>
      </c>
      <c r="C40" s="28">
        <v>0</v>
      </c>
      <c r="D40" s="28">
        <v>-30799002.870000001</v>
      </c>
      <c r="E40" s="28">
        <v>-30799002.870000001</v>
      </c>
      <c r="F40" s="28">
        <v>0</v>
      </c>
      <c r="G40" s="28">
        <v>0</v>
      </c>
      <c r="H40" s="28">
        <v>0</v>
      </c>
      <c r="I40" s="28">
        <v>0</v>
      </c>
      <c r="J40" s="28">
        <v>0</v>
      </c>
      <c r="K40" s="28">
        <v>0</v>
      </c>
    </row>
    <row r="41" spans="1:11" s="33" customFormat="1" ht="28.5" x14ac:dyDescent="0.25">
      <c r="A41" s="37" t="s">
        <v>259</v>
      </c>
      <c r="B41" s="51" t="s">
        <v>264</v>
      </c>
      <c r="C41" s="28">
        <v>0</v>
      </c>
      <c r="D41" s="28">
        <v>-425222.89</v>
      </c>
      <c r="E41" s="28">
        <v>-425222.89</v>
      </c>
      <c r="F41" s="28">
        <v>0</v>
      </c>
      <c r="G41" s="28"/>
      <c r="H41" s="28">
        <v>0</v>
      </c>
      <c r="I41" s="28">
        <v>0</v>
      </c>
      <c r="J41" s="28"/>
      <c r="K41" s="28">
        <v>0</v>
      </c>
    </row>
    <row r="42" spans="1:11" s="33" customFormat="1" ht="28.5" x14ac:dyDescent="0.25">
      <c r="A42" s="37" t="s">
        <v>245</v>
      </c>
      <c r="B42" s="51" t="s">
        <v>246</v>
      </c>
      <c r="C42" s="28">
        <v>0</v>
      </c>
      <c r="D42" s="28">
        <v>-12259.48</v>
      </c>
      <c r="E42" s="28">
        <v>-12259.48</v>
      </c>
      <c r="F42" s="28">
        <v>0</v>
      </c>
      <c r="G42" s="28">
        <v>0</v>
      </c>
      <c r="H42" s="28">
        <v>0</v>
      </c>
      <c r="I42" s="28">
        <v>0</v>
      </c>
      <c r="J42" s="28">
        <v>0</v>
      </c>
      <c r="K42" s="28">
        <v>0</v>
      </c>
    </row>
    <row r="43" spans="1:11" s="33" customFormat="1" ht="42.75" x14ac:dyDescent="0.25">
      <c r="A43" s="37" t="s">
        <v>230</v>
      </c>
      <c r="B43" s="51" t="s">
        <v>236</v>
      </c>
      <c r="C43" s="28">
        <v>0</v>
      </c>
      <c r="D43" s="28">
        <v>-65.94</v>
      </c>
      <c r="E43" s="28">
        <v>-65.94</v>
      </c>
      <c r="F43" s="28">
        <v>0</v>
      </c>
      <c r="G43" s="28">
        <v>0</v>
      </c>
      <c r="H43" s="28">
        <v>0</v>
      </c>
      <c r="I43" s="28">
        <v>0</v>
      </c>
      <c r="J43" s="28">
        <v>0</v>
      </c>
      <c r="K43" s="28">
        <v>0</v>
      </c>
    </row>
    <row r="44" spans="1:11" s="33" customFormat="1" ht="42.75" x14ac:dyDescent="0.25">
      <c r="A44" s="37" t="s">
        <v>231</v>
      </c>
      <c r="B44" s="51" t="s">
        <v>232</v>
      </c>
      <c r="C44" s="28">
        <v>0</v>
      </c>
      <c r="D44" s="28">
        <v>-4382244.97</v>
      </c>
      <c r="E44" s="28">
        <v>-4382244.97</v>
      </c>
      <c r="F44" s="28">
        <v>0</v>
      </c>
      <c r="G44" s="28">
        <v>0</v>
      </c>
      <c r="H44" s="28">
        <v>0</v>
      </c>
      <c r="I44" s="28">
        <v>0</v>
      </c>
      <c r="J44" s="28">
        <v>0</v>
      </c>
      <c r="K44" s="28">
        <v>0</v>
      </c>
    </row>
    <row r="45" spans="1:11" s="33" customFormat="1" ht="57" x14ac:dyDescent="0.25">
      <c r="A45" s="37" t="s">
        <v>233</v>
      </c>
      <c r="B45" s="51" t="s">
        <v>234</v>
      </c>
      <c r="C45" s="28">
        <v>0</v>
      </c>
      <c r="D45" s="28">
        <v>-9128.59</v>
      </c>
      <c r="E45" s="28">
        <v>-9128.59</v>
      </c>
      <c r="F45" s="28">
        <v>0</v>
      </c>
      <c r="G45" s="28">
        <v>0</v>
      </c>
      <c r="H45" s="28">
        <v>0</v>
      </c>
      <c r="I45" s="28">
        <v>0</v>
      </c>
      <c r="J45" s="28">
        <v>0</v>
      </c>
      <c r="K45" s="28">
        <v>0</v>
      </c>
    </row>
    <row r="46" spans="1:11" s="33" customFormat="1" ht="42.75" x14ac:dyDescent="0.25">
      <c r="A46" s="37" t="s">
        <v>260</v>
      </c>
      <c r="B46" s="51" t="s">
        <v>268</v>
      </c>
      <c r="C46" s="28">
        <v>0</v>
      </c>
      <c r="D46" s="28">
        <v>-1475538</v>
      </c>
      <c r="E46" s="28">
        <v>-1475538</v>
      </c>
      <c r="F46" s="28">
        <v>0</v>
      </c>
      <c r="G46" s="28"/>
      <c r="H46" s="28">
        <v>0</v>
      </c>
      <c r="I46" s="28">
        <v>0</v>
      </c>
      <c r="J46" s="28"/>
      <c r="K46" s="28">
        <v>0</v>
      </c>
    </row>
    <row r="47" spans="1:11" s="33" customFormat="1" ht="28.5" x14ac:dyDescent="0.25">
      <c r="A47" s="37" t="s">
        <v>124</v>
      </c>
      <c r="B47" s="51" t="s">
        <v>235</v>
      </c>
      <c r="C47" s="28">
        <v>0</v>
      </c>
      <c r="D47" s="28">
        <v>-300</v>
      </c>
      <c r="E47" s="28">
        <v>-300</v>
      </c>
      <c r="F47" s="28">
        <v>0</v>
      </c>
      <c r="G47" s="28">
        <v>0</v>
      </c>
      <c r="H47" s="28">
        <v>0</v>
      </c>
      <c r="I47" s="28">
        <v>0</v>
      </c>
      <c r="J47" s="28">
        <v>0</v>
      </c>
      <c r="K47" s="28">
        <v>0</v>
      </c>
    </row>
    <row r="48" spans="1:11" s="33" customFormat="1" ht="42.75" x14ac:dyDescent="0.25">
      <c r="A48" s="37" t="s">
        <v>129</v>
      </c>
      <c r="B48" s="51" t="s">
        <v>238</v>
      </c>
      <c r="C48" s="28">
        <v>0</v>
      </c>
      <c r="D48" s="28">
        <v>-10000</v>
      </c>
      <c r="E48" s="28">
        <v>-10000</v>
      </c>
      <c r="F48" s="28">
        <v>0</v>
      </c>
      <c r="G48" s="28">
        <v>0</v>
      </c>
      <c r="H48" s="28">
        <v>0</v>
      </c>
      <c r="I48" s="28">
        <v>0</v>
      </c>
      <c r="J48" s="28">
        <v>0</v>
      </c>
      <c r="K48" s="28">
        <v>0</v>
      </c>
    </row>
    <row r="49" spans="1:11" s="33" customFormat="1" ht="71.25" x14ac:dyDescent="0.25">
      <c r="A49" s="37" t="s">
        <v>127</v>
      </c>
      <c r="B49" s="51" t="s">
        <v>237</v>
      </c>
      <c r="C49" s="28">
        <v>0</v>
      </c>
      <c r="D49" s="28">
        <v>-70</v>
      </c>
      <c r="E49" s="28">
        <v>-70</v>
      </c>
      <c r="F49" s="28">
        <v>0</v>
      </c>
      <c r="G49" s="28">
        <v>0</v>
      </c>
      <c r="H49" s="28">
        <v>0</v>
      </c>
      <c r="I49" s="28">
        <v>0</v>
      </c>
      <c r="J49" s="28">
        <v>0</v>
      </c>
      <c r="K49" s="28">
        <v>0</v>
      </c>
    </row>
    <row r="50" spans="1:11" s="33" customFormat="1" ht="71.25" x14ac:dyDescent="0.25">
      <c r="A50" s="37" t="s">
        <v>266</v>
      </c>
      <c r="B50" s="51" t="s">
        <v>269</v>
      </c>
      <c r="C50" s="28">
        <v>0</v>
      </c>
      <c r="D50" s="28">
        <v>-15625000</v>
      </c>
      <c r="E50" s="28">
        <v>-15625000</v>
      </c>
      <c r="F50" s="28">
        <v>0</v>
      </c>
      <c r="G50" s="28"/>
      <c r="H50" s="28">
        <v>0</v>
      </c>
      <c r="I50" s="28">
        <v>0</v>
      </c>
      <c r="J50" s="28"/>
      <c r="K50" s="28">
        <v>0</v>
      </c>
    </row>
    <row r="51" spans="1:11" s="33" customFormat="1" ht="28.5" x14ac:dyDescent="0.25">
      <c r="A51" s="37" t="s">
        <v>265</v>
      </c>
      <c r="B51" s="51" t="s">
        <v>270</v>
      </c>
      <c r="C51" s="28">
        <v>0</v>
      </c>
      <c r="D51" s="28">
        <v>-940489.8</v>
      </c>
      <c r="E51" s="28">
        <v>-940489.8</v>
      </c>
      <c r="F51" s="28">
        <v>0</v>
      </c>
      <c r="G51" s="28"/>
      <c r="H51" s="28">
        <v>0</v>
      </c>
      <c r="I51" s="28">
        <v>0</v>
      </c>
      <c r="J51" s="28"/>
      <c r="K51" s="28">
        <v>0</v>
      </c>
    </row>
    <row r="52" spans="1:11" s="33" customFormat="1" ht="42.75" x14ac:dyDescent="0.25">
      <c r="A52" s="37" t="s">
        <v>261</v>
      </c>
      <c r="B52" s="51" t="s">
        <v>271</v>
      </c>
      <c r="C52" s="28">
        <v>0</v>
      </c>
      <c r="D52" s="28">
        <v>-7224.42</v>
      </c>
      <c r="E52" s="28">
        <v>-7224.42</v>
      </c>
      <c r="F52" s="28">
        <v>0</v>
      </c>
      <c r="G52" s="28"/>
      <c r="H52" s="28">
        <v>0</v>
      </c>
      <c r="I52" s="28">
        <v>0</v>
      </c>
      <c r="J52" s="28"/>
      <c r="K52" s="28">
        <v>0</v>
      </c>
    </row>
    <row r="53" spans="1:11" s="33" customFormat="1" ht="71.25" x14ac:dyDescent="0.25">
      <c r="A53" s="37" t="s">
        <v>262</v>
      </c>
      <c r="B53" s="51" t="s">
        <v>272</v>
      </c>
      <c r="C53" s="28">
        <v>0</v>
      </c>
      <c r="D53" s="28">
        <v>-2170.9899999999998</v>
      </c>
      <c r="E53" s="28">
        <v>-2170.9899999999998</v>
      </c>
      <c r="F53" s="28">
        <v>0</v>
      </c>
      <c r="G53" s="28"/>
      <c r="H53" s="28">
        <v>0</v>
      </c>
      <c r="I53" s="28">
        <v>0</v>
      </c>
      <c r="J53" s="28"/>
      <c r="K53" s="28">
        <v>0</v>
      </c>
    </row>
    <row r="54" spans="1:11" s="33" customFormat="1" ht="99.75" x14ac:dyDescent="0.25">
      <c r="A54" s="37" t="s">
        <v>263</v>
      </c>
      <c r="B54" s="51" t="s">
        <v>273</v>
      </c>
      <c r="C54" s="28">
        <v>0</v>
      </c>
      <c r="D54" s="28">
        <v>-7891392.46</v>
      </c>
      <c r="E54" s="28">
        <v>-7891392.46</v>
      </c>
      <c r="F54" s="28">
        <v>0</v>
      </c>
      <c r="G54" s="28"/>
      <c r="H54" s="28">
        <v>0</v>
      </c>
      <c r="I54" s="28">
        <v>0</v>
      </c>
      <c r="J54" s="28"/>
      <c r="K54" s="28">
        <v>0</v>
      </c>
    </row>
    <row r="55" spans="1:11" s="33" customFormat="1" ht="57" x14ac:dyDescent="0.25">
      <c r="A55" s="37" t="s">
        <v>267</v>
      </c>
      <c r="B55" s="51" t="s">
        <v>274</v>
      </c>
      <c r="C55" s="28">
        <v>0</v>
      </c>
      <c r="D55" s="28">
        <v>-17895.330000000002</v>
      </c>
      <c r="E55" s="28">
        <v>-17895.330000000002</v>
      </c>
      <c r="F55" s="28">
        <v>0</v>
      </c>
      <c r="G55" s="28"/>
      <c r="H55" s="28">
        <v>0</v>
      </c>
      <c r="I55" s="28">
        <v>0</v>
      </c>
      <c r="J55" s="28"/>
      <c r="K55" s="28">
        <v>0</v>
      </c>
    </row>
    <row r="56" spans="1:11" s="39" customFormat="1" x14ac:dyDescent="0.25">
      <c r="A56" s="53" t="s">
        <v>44</v>
      </c>
      <c r="B56" s="53"/>
      <c r="C56" s="47">
        <v>83383709432.779999</v>
      </c>
      <c r="D56" s="47">
        <v>2841122291.3699999</v>
      </c>
      <c r="E56" s="47">
        <v>86224831724.149994</v>
      </c>
      <c r="F56" s="47">
        <v>76760086110.779999</v>
      </c>
      <c r="G56" s="47">
        <v>751400000</v>
      </c>
      <c r="H56" s="47">
        <v>77511486110.779999</v>
      </c>
      <c r="I56" s="47">
        <v>75676063971.279999</v>
      </c>
      <c r="J56" s="47">
        <v>0</v>
      </c>
      <c r="K56" s="47">
        <v>75676063971.279999</v>
      </c>
    </row>
  </sheetData>
  <autoFilter ref="A3:K56"/>
  <sortState ref="A339:V367">
    <sortCondition ref="B339:B367"/>
  </sortState>
  <mergeCells count="3">
    <mergeCell ref="A56:B56"/>
    <mergeCell ref="J1:K1"/>
    <mergeCell ref="A2:K2"/>
  </mergeCells>
  <pageMargins left="0.38" right="0.17" top="0.51181102362204722" bottom="0.55118110236220474" header="0.15748031496062992" footer="0.15748031496062992"/>
  <pageSetup paperSize="9" scale="44"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45</v>
      </c>
      <c r="D1" s="7" t="s">
        <v>46</v>
      </c>
    </row>
    <row r="2" spans="1:11" x14ac:dyDescent="0.2">
      <c r="A2" s="1" t="str">
        <f>B2&amp;C2</f>
        <v>8182 02 15001 02 0000 150</v>
      </c>
      <c r="B2" s="2">
        <v>818</v>
      </c>
      <c r="C2" s="3" t="s">
        <v>24</v>
      </c>
      <c r="D2" s="4">
        <v>12805744900</v>
      </c>
      <c r="F2" s="9" t="s">
        <v>48</v>
      </c>
      <c r="G2" s="9" t="s">
        <v>45</v>
      </c>
      <c r="H2" s="13" t="s">
        <v>47</v>
      </c>
      <c r="I2" s="12" t="s">
        <v>27</v>
      </c>
      <c r="J2" s="12" t="s">
        <v>28</v>
      </c>
      <c r="K2" s="12" t="s">
        <v>29</v>
      </c>
    </row>
    <row r="3" spans="1:11" x14ac:dyDescent="0.2">
      <c r="A3" s="1" t="str">
        <f t="shared" ref="A3:A66" si="0">B3&amp;C3</f>
        <v>8182 02 15002 02 0000 150</v>
      </c>
      <c r="B3" s="2">
        <v>818</v>
      </c>
      <c r="C3" s="3" t="s">
        <v>50</v>
      </c>
      <c r="D3" s="4">
        <v>513084000</v>
      </c>
      <c r="F3" s="10">
        <v>803</v>
      </c>
      <c r="G3" s="10" t="s">
        <v>40</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25</v>
      </c>
      <c r="D4" s="4">
        <v>574234000</v>
      </c>
      <c r="F4" s="10">
        <v>803</v>
      </c>
      <c r="G4" s="10" t="s">
        <v>41</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51</v>
      </c>
      <c r="D5" s="4">
        <v>68563000</v>
      </c>
      <c r="F5" s="10">
        <v>803</v>
      </c>
      <c r="G5" s="10" t="s">
        <v>89</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52</v>
      </c>
      <c r="D6" s="4">
        <v>105573900</v>
      </c>
      <c r="F6" s="10">
        <v>803</v>
      </c>
      <c r="G6" s="10" t="s">
        <v>90</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52</v>
      </c>
      <c r="D7" s="4">
        <v>19185800</v>
      </c>
      <c r="F7" s="10">
        <v>808</v>
      </c>
      <c r="G7" s="10" t="s">
        <v>73</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98</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9</v>
      </c>
      <c r="D9" s="4">
        <v>7158600</v>
      </c>
      <c r="F9" s="10">
        <v>811</v>
      </c>
      <c r="G9" s="10" t="s">
        <v>59</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9</v>
      </c>
      <c r="D10" s="4">
        <v>1565800</v>
      </c>
      <c r="F10" s="10">
        <v>811</v>
      </c>
      <c r="G10" s="10" t="s">
        <v>89</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9</v>
      </c>
      <c r="D11" s="4">
        <v>1979400</v>
      </c>
      <c r="F11" s="10">
        <v>812</v>
      </c>
      <c r="G11" s="10" t="s">
        <v>6</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53</v>
      </c>
      <c r="D12" s="4">
        <v>47800</v>
      </c>
      <c r="F12" s="10">
        <v>812</v>
      </c>
      <c r="G12" s="10" t="s">
        <v>66</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54</v>
      </c>
      <c r="D13" s="4">
        <v>49800</v>
      </c>
      <c r="F13" s="10">
        <v>812</v>
      </c>
      <c r="G13" s="10" t="s">
        <v>91</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55</v>
      </c>
      <c r="D14" s="4">
        <v>14079000</v>
      </c>
      <c r="F14" s="10">
        <v>812</v>
      </c>
      <c r="G14" s="10" t="s">
        <v>92</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10</v>
      </c>
      <c r="D15" s="4">
        <v>77360700</v>
      </c>
      <c r="F15" s="10">
        <v>812</v>
      </c>
      <c r="G15" s="10" t="s">
        <v>93</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99</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11</v>
      </c>
      <c r="D17" s="4">
        <v>4377100</v>
      </c>
      <c r="F17" s="10">
        <v>814</v>
      </c>
      <c r="G17" s="10" t="s">
        <v>57</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13</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56</v>
      </c>
      <c r="D19" s="4">
        <v>244375</v>
      </c>
      <c r="F19" s="10">
        <v>814</v>
      </c>
      <c r="G19" s="10" t="s">
        <v>70</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12</v>
      </c>
      <c r="D20" s="4">
        <v>2659200</v>
      </c>
      <c r="F20" s="10">
        <v>814</v>
      </c>
      <c r="G20" s="10" t="s">
        <v>82</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57</v>
      </c>
      <c r="D21" s="4">
        <v>52138500</v>
      </c>
      <c r="F21" s="10">
        <v>814</v>
      </c>
      <c r="G21" s="10" t="s">
        <v>84</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13</v>
      </c>
      <c r="D22" s="4">
        <v>10286600</v>
      </c>
      <c r="F22" s="10">
        <v>814</v>
      </c>
      <c r="G22" s="10" t="s">
        <v>85</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14</v>
      </c>
      <c r="D23" s="4">
        <v>15293400</v>
      </c>
      <c r="F23" s="10">
        <v>814</v>
      </c>
      <c r="G23" s="10" t="s">
        <v>87</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15</v>
      </c>
      <c r="D24" s="5">
        <v>31822200</v>
      </c>
      <c r="F24" s="10">
        <v>814</v>
      </c>
      <c r="G24" s="10" t="s">
        <v>88</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58</v>
      </c>
      <c r="D25" s="4">
        <v>25832500</v>
      </c>
      <c r="F25" s="10">
        <v>814</v>
      </c>
      <c r="G25" s="10" t="s">
        <v>89</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59</v>
      </c>
      <c r="D26" s="5">
        <v>1938400</v>
      </c>
      <c r="F26" s="10">
        <v>814</v>
      </c>
      <c r="G26" s="10" t="s">
        <v>100</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23</v>
      </c>
      <c r="D27" s="4">
        <v>13447300</v>
      </c>
      <c r="F27" s="10">
        <v>815</v>
      </c>
      <c r="G27" s="10" t="s">
        <v>15</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4</v>
      </c>
      <c r="D28" s="4">
        <v>4700000</v>
      </c>
      <c r="F28" s="10">
        <v>815</v>
      </c>
      <c r="G28" s="10" t="s">
        <v>23</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60</v>
      </c>
      <c r="D29" s="5">
        <v>301682000</v>
      </c>
      <c r="F29" s="10">
        <v>815</v>
      </c>
      <c r="G29" s="10" t="s">
        <v>4</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5</v>
      </c>
      <c r="D30" s="5">
        <v>30715900</v>
      </c>
      <c r="F30" s="10">
        <v>815</v>
      </c>
      <c r="G30" s="10" t="s">
        <v>87</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61</v>
      </c>
      <c r="D31" s="5">
        <v>34354400</v>
      </c>
      <c r="F31" s="10">
        <v>815</v>
      </c>
      <c r="G31" s="10" t="s">
        <v>91</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62</v>
      </c>
      <c r="D32" s="5">
        <v>3495400</v>
      </c>
      <c r="F32" s="10">
        <v>816</v>
      </c>
      <c r="G32" s="10" t="s">
        <v>9</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63</v>
      </c>
      <c r="D33" s="5">
        <v>205282400</v>
      </c>
      <c r="F33" s="10">
        <v>816</v>
      </c>
      <c r="G33" s="10" t="s">
        <v>54</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63</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64</v>
      </c>
      <c r="D35" s="5">
        <v>127412300</v>
      </c>
      <c r="F35" s="10">
        <v>816</v>
      </c>
      <c r="G35" s="10" t="s">
        <v>60</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16</v>
      </c>
      <c r="D36" s="5">
        <v>1537065100</v>
      </c>
      <c r="F36" s="10">
        <v>816</v>
      </c>
      <c r="G36" s="10" t="s">
        <v>61</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65</v>
      </c>
      <c r="D37" s="5">
        <v>2459242000</v>
      </c>
      <c r="F37" s="10">
        <v>816</v>
      </c>
      <c r="G37" s="10" t="s">
        <v>62</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6</v>
      </c>
      <c r="D38" s="5">
        <v>251743700</v>
      </c>
      <c r="F38" s="10">
        <v>816</v>
      </c>
      <c r="G38" s="10" t="s">
        <v>8</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66</v>
      </c>
      <c r="D39" s="5">
        <v>5299400</v>
      </c>
      <c r="F39" s="10">
        <v>816</v>
      </c>
      <c r="G39" s="10" t="s">
        <v>89</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67</v>
      </c>
      <c r="D40" s="4">
        <v>64354100</v>
      </c>
      <c r="F40" s="10">
        <v>816</v>
      </c>
      <c r="G40" s="10" t="s">
        <v>91</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67</v>
      </c>
      <c r="D41" s="4">
        <v>663400</v>
      </c>
      <c r="F41" s="10">
        <v>817</v>
      </c>
      <c r="G41" s="10" t="s">
        <v>63</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68</v>
      </c>
      <c r="D42" s="4">
        <v>31292800</v>
      </c>
      <c r="F42" s="10">
        <v>817</v>
      </c>
      <c r="G42" s="10" t="s">
        <v>64</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68</v>
      </c>
      <c r="D43" s="4">
        <v>46141000</v>
      </c>
      <c r="F43" s="10">
        <v>817</v>
      </c>
      <c r="G43" s="10" t="s">
        <v>16</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68</v>
      </c>
      <c r="D44" s="4">
        <v>376171988</v>
      </c>
      <c r="F44" s="10">
        <v>817</v>
      </c>
      <c r="G44" s="10" t="s">
        <v>65</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69</v>
      </c>
      <c r="D45" s="4">
        <v>105412000</v>
      </c>
      <c r="F45" s="10">
        <v>817</v>
      </c>
      <c r="G45" s="10" t="s">
        <v>67</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70</v>
      </c>
      <c r="D46" s="4">
        <v>98076300</v>
      </c>
      <c r="F46" s="10">
        <v>817</v>
      </c>
      <c r="G46" s="10" t="s">
        <v>68</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71</v>
      </c>
      <c r="D47" s="5">
        <v>27649800</v>
      </c>
      <c r="F47" s="10">
        <v>817</v>
      </c>
      <c r="G47" s="10" t="s">
        <v>69</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72</v>
      </c>
      <c r="D48" s="4">
        <v>3095800</v>
      </c>
      <c r="F48" s="10">
        <v>817</v>
      </c>
      <c r="G48" s="10" t="s">
        <v>86</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73</v>
      </c>
      <c r="D49" s="4">
        <v>7828800</v>
      </c>
      <c r="F49" s="10">
        <v>817</v>
      </c>
      <c r="G49" s="10" t="s">
        <v>92</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74</v>
      </c>
      <c r="D50" s="5">
        <v>312604800</v>
      </c>
      <c r="F50" s="10">
        <v>817</v>
      </c>
      <c r="G50" s="10" t="s">
        <v>101</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75</v>
      </c>
      <c r="D51" s="4">
        <v>323015300</v>
      </c>
      <c r="F51" s="10">
        <v>817</v>
      </c>
      <c r="G51" s="10" t="s">
        <v>102</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32</v>
      </c>
      <c r="D52" s="4">
        <v>59515300</v>
      </c>
      <c r="F52" s="10">
        <v>817</v>
      </c>
      <c r="G52" s="10" t="s">
        <v>103</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76</v>
      </c>
      <c r="D53" s="5">
        <v>5673400</v>
      </c>
      <c r="F53" s="10">
        <v>817</v>
      </c>
      <c r="G53" s="10" t="s">
        <v>104</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77</v>
      </c>
      <c r="D54" s="5">
        <v>2147424400</v>
      </c>
      <c r="F54" s="10">
        <v>817</v>
      </c>
      <c r="G54" s="10" t="s">
        <v>105</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33</v>
      </c>
      <c r="D55" s="5">
        <v>4083000</v>
      </c>
      <c r="F55" s="10">
        <v>817</v>
      </c>
      <c r="G55" s="10" t="s">
        <v>106</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78</v>
      </c>
      <c r="D56" s="5">
        <v>47341400</v>
      </c>
      <c r="F56" s="10">
        <v>817</v>
      </c>
      <c r="G56" s="10" t="s">
        <v>107</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79</v>
      </c>
      <c r="D57" s="5">
        <v>81383300</v>
      </c>
      <c r="F57" s="10">
        <v>817</v>
      </c>
      <c r="G57" s="10" t="s">
        <v>108</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34</v>
      </c>
      <c r="D58" s="5">
        <v>128800</v>
      </c>
      <c r="F58" s="10">
        <v>817</v>
      </c>
      <c r="G58" s="10" t="s">
        <v>109</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35</v>
      </c>
      <c r="D59" s="4">
        <v>717483600</v>
      </c>
      <c r="F59" s="10">
        <v>817</v>
      </c>
      <c r="G59" s="10" t="s">
        <v>110</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36</v>
      </c>
      <c r="D60" s="4">
        <v>7354600</v>
      </c>
      <c r="F60" s="10">
        <v>817</v>
      </c>
      <c r="G60" s="10" t="s">
        <v>111</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80</v>
      </c>
      <c r="D61" s="5">
        <v>6166400</v>
      </c>
      <c r="F61" s="10">
        <v>817</v>
      </c>
      <c r="G61" s="10" t="s">
        <v>112</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37</v>
      </c>
      <c r="D62" s="4">
        <v>215500</v>
      </c>
      <c r="F62" s="10">
        <v>817</v>
      </c>
      <c r="G62" s="10" t="s">
        <v>113</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81</v>
      </c>
      <c r="D63" s="5">
        <v>252331300</v>
      </c>
      <c r="F63" s="10">
        <v>818</v>
      </c>
      <c r="G63" s="10" t="s">
        <v>24</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38</v>
      </c>
      <c r="D64" s="5">
        <v>448783100</v>
      </c>
      <c r="F64" s="10">
        <v>818</v>
      </c>
      <c r="G64" s="10" t="s">
        <v>50</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82</v>
      </c>
      <c r="D65" s="5">
        <v>249510400</v>
      </c>
      <c r="F65" s="10">
        <v>818</v>
      </c>
      <c r="G65" s="10" t="s">
        <v>25</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83</v>
      </c>
      <c r="D66" s="5">
        <v>141199789.66</v>
      </c>
      <c r="F66" s="10">
        <v>818</v>
      </c>
      <c r="G66" s="10" t="s">
        <v>51</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39</v>
      </c>
      <c r="D67" s="4">
        <v>101642900</v>
      </c>
      <c r="F67" s="10">
        <v>818</v>
      </c>
      <c r="G67" s="10" t="s">
        <v>39</v>
      </c>
      <c r="H67" s="13">
        <v>101642900</v>
      </c>
      <c r="I67" s="8">
        <v>126723400</v>
      </c>
      <c r="J67" s="8">
        <v>138670000</v>
      </c>
      <c r="K67" s="8">
        <v>92201600</v>
      </c>
    </row>
    <row r="68" spans="1:11" x14ac:dyDescent="0.2">
      <c r="A68" s="1" t="str">
        <f t="shared" si="1"/>
        <v>8142 02 45136 02 0000 150</v>
      </c>
      <c r="B68" s="2">
        <v>814</v>
      </c>
      <c r="C68" s="3" t="s">
        <v>84</v>
      </c>
      <c r="D68" s="4">
        <v>1700000</v>
      </c>
      <c r="F68" s="10">
        <v>819</v>
      </c>
      <c r="G68" s="10" t="s">
        <v>52</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40</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41</v>
      </c>
      <c r="D70" s="4">
        <v>4484184</v>
      </c>
      <c r="F70" s="10">
        <v>819</v>
      </c>
      <c r="G70" s="10" t="s">
        <v>68</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8</v>
      </c>
      <c r="D71" s="5">
        <v>206742500</v>
      </c>
      <c r="F71" s="10">
        <v>819</v>
      </c>
      <c r="G71" s="10" t="s">
        <v>32</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85</v>
      </c>
      <c r="D72" s="5">
        <v>84191400</v>
      </c>
      <c r="F72" s="10">
        <v>819</v>
      </c>
      <c r="G72" s="10" t="s">
        <v>76</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85</v>
      </c>
      <c r="D73" s="5">
        <v>25402900</v>
      </c>
      <c r="F73" s="10">
        <v>819</v>
      </c>
      <c r="G73" s="10" t="s">
        <v>33</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86</v>
      </c>
      <c r="D74" s="5">
        <v>4470345500</v>
      </c>
      <c r="F74" s="10">
        <v>819</v>
      </c>
      <c r="G74" s="10" t="s">
        <v>91</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87</v>
      </c>
      <c r="D75" s="5">
        <v>7343300</v>
      </c>
      <c r="F75" s="10">
        <v>819</v>
      </c>
      <c r="G75" s="10" t="s">
        <v>94</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87</v>
      </c>
      <c r="D76" s="5">
        <v>1892700</v>
      </c>
      <c r="F76" s="10">
        <v>819</v>
      </c>
      <c r="G76" s="10" t="s">
        <v>114</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87</v>
      </c>
      <c r="D77" s="5">
        <v>7919200</v>
      </c>
      <c r="F77" s="10">
        <v>819</v>
      </c>
      <c r="G77" s="10" t="s">
        <v>115</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88</v>
      </c>
      <c r="D78" s="5">
        <v>47470000</v>
      </c>
      <c r="F78" s="10">
        <v>819</v>
      </c>
      <c r="G78" s="10" t="s">
        <v>116</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88</v>
      </c>
      <c r="D79" s="5">
        <v>58416700</v>
      </c>
      <c r="F79" s="10">
        <v>821</v>
      </c>
      <c r="G79" s="10" t="s">
        <v>9</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88</v>
      </c>
      <c r="D80" s="5">
        <v>21000000</v>
      </c>
      <c r="F80" s="10">
        <v>821</v>
      </c>
      <c r="G80" s="10" t="s">
        <v>53</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89</v>
      </c>
      <c r="D81" s="5">
        <v>292359.43</v>
      </c>
      <c r="F81" s="10">
        <v>821</v>
      </c>
      <c r="G81" s="10" t="s">
        <v>10</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90</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89</v>
      </c>
      <c r="D83" s="5">
        <v>2607</v>
      </c>
      <c r="F83" s="10">
        <v>821</v>
      </c>
      <c r="G83" s="10" t="s">
        <v>56</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91</v>
      </c>
      <c r="D84" s="5">
        <v>2385870.67</v>
      </c>
      <c r="F84" s="10">
        <v>821</v>
      </c>
      <c r="G84" s="10" t="s">
        <v>12</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91</v>
      </c>
      <c r="D85" s="5">
        <v>1165310.8899999999</v>
      </c>
      <c r="F85" s="10">
        <v>821</v>
      </c>
      <c r="G85" s="10" t="s">
        <v>14</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92</v>
      </c>
      <c r="D86" s="5">
        <v>78.36</v>
      </c>
      <c r="F86" s="10">
        <v>821</v>
      </c>
      <c r="G86" s="10" t="s">
        <v>58</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92</v>
      </c>
      <c r="D87" s="5">
        <v>23162329.780000001</v>
      </c>
      <c r="F87" s="10">
        <v>821</v>
      </c>
      <c r="G87" s="10" t="s">
        <v>75</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93</v>
      </c>
      <c r="D88" s="5">
        <v>38678.879999999997</v>
      </c>
      <c r="F88" s="10">
        <v>821</v>
      </c>
      <c r="G88" s="10" t="s">
        <v>77</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89</v>
      </c>
      <c r="D89" s="5">
        <v>2385</v>
      </c>
      <c r="F89" s="10">
        <v>821</v>
      </c>
      <c r="G89" s="10" t="s">
        <v>78</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91</v>
      </c>
      <c r="D90" s="5">
        <v>6078</v>
      </c>
      <c r="F90" s="10">
        <v>821</v>
      </c>
      <c r="G90" s="10" t="s">
        <v>79</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89</v>
      </c>
      <c r="D91" s="5">
        <v>18087</v>
      </c>
      <c r="F91" s="10">
        <v>821</v>
      </c>
      <c r="G91" s="10" t="s">
        <v>34</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91</v>
      </c>
      <c r="D92" s="5">
        <v>247.5</v>
      </c>
      <c r="F92" s="10">
        <v>821</v>
      </c>
      <c r="G92" s="10" t="s">
        <v>35</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92</v>
      </c>
      <c r="D93" s="5">
        <v>300000</v>
      </c>
      <c r="F93" s="10">
        <v>821</v>
      </c>
      <c r="G93" s="10" t="s">
        <v>36</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91</v>
      </c>
      <c r="D94" s="5">
        <v>44377.98</v>
      </c>
      <c r="F94" s="10">
        <v>821</v>
      </c>
      <c r="G94" s="10" t="s">
        <v>80</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94</v>
      </c>
      <c r="D95" s="5">
        <v>140456</v>
      </c>
      <c r="F95" s="10">
        <v>821</v>
      </c>
      <c r="G95" s="10" t="s">
        <v>37</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89</v>
      </c>
      <c r="D96" s="5">
        <v>1110731</v>
      </c>
      <c r="F96" s="10">
        <v>821</v>
      </c>
      <c r="G96" s="10" t="s">
        <v>38</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91</v>
      </c>
      <c r="D97" s="5">
        <v>16692.560000000001</v>
      </c>
      <c r="F97" s="10">
        <v>821</v>
      </c>
      <c r="G97" s="10" t="s">
        <v>83</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91</v>
      </c>
      <c r="D98" s="5">
        <v>303579.03999999998</v>
      </c>
      <c r="F98" s="10">
        <v>821</v>
      </c>
      <c r="G98" s="10" t="s">
        <v>89</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95</v>
      </c>
      <c r="D99" s="5">
        <v>695332.38</v>
      </c>
      <c r="F99" s="10">
        <v>821</v>
      </c>
      <c r="G99" s="10" t="s">
        <v>91</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90</v>
      </c>
      <c r="D100" s="5">
        <v>121289.9</v>
      </c>
      <c r="F100" s="10">
        <v>821</v>
      </c>
      <c r="G100" s="10" t="s">
        <v>95</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92</v>
      </c>
      <c r="D101" s="5">
        <v>9000</v>
      </c>
      <c r="F101" s="10">
        <v>821</v>
      </c>
      <c r="G101" s="10" t="s">
        <v>117</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89</v>
      </c>
      <c r="D102" s="5">
        <v>7872.4</v>
      </c>
      <c r="F102" s="10">
        <v>821</v>
      </c>
      <c r="G102" s="10" t="s">
        <v>118</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91</v>
      </c>
      <c r="D103" s="5">
        <v>3898395</v>
      </c>
      <c r="F103" s="10">
        <v>821</v>
      </c>
      <c r="G103" s="10" t="s">
        <v>119</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91</v>
      </c>
      <c r="D104" s="5">
        <v>53978.59</v>
      </c>
      <c r="F104" s="10">
        <v>821</v>
      </c>
      <c r="G104" s="10" t="s">
        <v>120</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96</v>
      </c>
      <c r="D105" s="5">
        <v>1268250</v>
      </c>
      <c r="F105" s="10">
        <v>821</v>
      </c>
      <c r="G105" s="10" t="s">
        <v>121</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91</v>
      </c>
      <c r="D106" s="5">
        <v>156750</v>
      </c>
      <c r="F106" s="10">
        <v>821</v>
      </c>
      <c r="G106" s="10" t="s">
        <v>122</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91</v>
      </c>
      <c r="D107" s="5">
        <v>200</v>
      </c>
      <c r="F107" s="10">
        <v>821</v>
      </c>
      <c r="G107" s="10" t="s">
        <v>123</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97</v>
      </c>
      <c r="D108" s="6">
        <v>3549.22</v>
      </c>
      <c r="F108" s="10">
        <v>821</v>
      </c>
      <c r="G108" s="10" t="s">
        <v>124</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97</v>
      </c>
      <c r="D109" s="5">
        <v>6596.29</v>
      </c>
      <c r="F109" s="10">
        <v>821</v>
      </c>
      <c r="G109" s="10" t="s">
        <v>125</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98</v>
      </c>
      <c r="D110" s="6">
        <v>-58922.61</v>
      </c>
      <c r="F110" s="10">
        <v>821</v>
      </c>
      <c r="G110" s="10" t="s">
        <v>126</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99</v>
      </c>
      <c r="D111" s="6">
        <v>-34424.199999999997</v>
      </c>
      <c r="F111" s="10">
        <v>821</v>
      </c>
      <c r="G111" s="10" t="s">
        <v>127</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100</v>
      </c>
      <c r="D112" s="6">
        <v>-1935175.18</v>
      </c>
      <c r="F112" s="10">
        <v>821</v>
      </c>
      <c r="G112" s="10" t="s">
        <v>128</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101</v>
      </c>
      <c r="D113" s="6">
        <v>-316897.07</v>
      </c>
      <c r="F113" s="10">
        <v>825</v>
      </c>
      <c r="G113" s="10" t="s">
        <v>52</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102</v>
      </c>
      <c r="D114" s="6">
        <v>-188599.83</v>
      </c>
      <c r="F114" s="10">
        <v>825</v>
      </c>
      <c r="G114" s="10" t="s">
        <v>9</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103</v>
      </c>
      <c r="D115" s="6">
        <v>-20000</v>
      </c>
      <c r="F115" s="10">
        <v>825</v>
      </c>
      <c r="G115" s="10" t="s">
        <v>55</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104</v>
      </c>
      <c r="D116" s="6">
        <v>-220.81</v>
      </c>
      <c r="F116" s="10">
        <v>825</v>
      </c>
      <c r="G116" s="10" t="s">
        <v>90</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105</v>
      </c>
      <c r="D117" s="6">
        <v>-165770.21</v>
      </c>
      <c r="F117" s="10">
        <v>825</v>
      </c>
      <c r="G117" s="10" t="s">
        <v>92</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106</v>
      </c>
      <c r="D118" s="6">
        <v>-350415.95</v>
      </c>
      <c r="F118" s="10">
        <v>825</v>
      </c>
      <c r="G118" s="10" t="s">
        <v>113</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107</v>
      </c>
      <c r="D119" s="6">
        <v>-1960.6</v>
      </c>
      <c r="F119" s="10">
        <v>832</v>
      </c>
      <c r="G119" s="10" t="s">
        <v>11</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108</v>
      </c>
      <c r="D120" s="6">
        <v>-324836.61</v>
      </c>
      <c r="F120" s="10">
        <v>832</v>
      </c>
      <c r="G120" s="10" t="s">
        <v>81</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109</v>
      </c>
      <c r="D121" s="6">
        <v>-891503</v>
      </c>
      <c r="F121" s="10">
        <v>832</v>
      </c>
      <c r="G121" s="10" t="s">
        <v>129</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110</v>
      </c>
      <c r="D122" s="6">
        <v>-746419.55</v>
      </c>
      <c r="F122" s="10">
        <v>832</v>
      </c>
      <c r="G122" s="10" t="s">
        <v>130</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111</v>
      </c>
      <c r="D123" s="6">
        <v>-749310.19</v>
      </c>
      <c r="F123" s="10">
        <v>836</v>
      </c>
      <c r="G123" s="10" t="s">
        <v>74</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112</v>
      </c>
      <c r="D124" s="6">
        <v>-189903.46</v>
      </c>
      <c r="F124" s="10">
        <v>836</v>
      </c>
      <c r="G124" s="10" t="s">
        <v>89</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113</v>
      </c>
      <c r="D125" s="6">
        <v>-286564.93</v>
      </c>
      <c r="F125" s="10">
        <v>836</v>
      </c>
      <c r="G125" s="10" t="s">
        <v>131</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114</v>
      </c>
      <c r="D126" s="6">
        <v>-47836.31</v>
      </c>
      <c r="F126" s="10">
        <v>837</v>
      </c>
      <c r="G126" s="10" t="s">
        <v>91</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115</v>
      </c>
      <c r="D127" s="6">
        <v>-140456</v>
      </c>
      <c r="F127" s="10">
        <v>840</v>
      </c>
      <c r="G127" s="10" t="s">
        <v>5</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116</v>
      </c>
      <c r="D128" s="6">
        <v>-1986625.43</v>
      </c>
      <c r="F128" s="10">
        <v>840</v>
      </c>
      <c r="G128" s="10" t="s">
        <v>91</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117</v>
      </c>
      <c r="D129" s="6">
        <v>-695332.38</v>
      </c>
      <c r="F129" s="10">
        <v>840</v>
      </c>
      <c r="G129" s="10" t="s">
        <v>96</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118</v>
      </c>
      <c r="D130" s="6">
        <v>-62946.1</v>
      </c>
      <c r="F130" s="10">
        <v>840</v>
      </c>
      <c r="G130" s="10" t="s">
        <v>132</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119</v>
      </c>
      <c r="D131" s="6">
        <v>-5488.75</v>
      </c>
      <c r="F131" s="10">
        <v>842</v>
      </c>
      <c r="G131" s="10" t="s">
        <v>71</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120</v>
      </c>
      <c r="D132" s="6">
        <v>-16775.189999999999</v>
      </c>
      <c r="F132" s="10">
        <v>842</v>
      </c>
      <c r="G132" s="10" t="s">
        <v>72</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121</v>
      </c>
      <c r="D133" s="6">
        <v>-10285683.98</v>
      </c>
      <c r="F133" s="10">
        <v>842</v>
      </c>
      <c r="G133" s="10" t="s">
        <v>91</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122</v>
      </c>
      <c r="D134" s="6">
        <v>-1479.41</v>
      </c>
      <c r="F134" s="10">
        <v>842</v>
      </c>
      <c r="G134" s="10" t="s">
        <v>97</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123</v>
      </c>
      <c r="D135" s="6">
        <v>-1393.43</v>
      </c>
      <c r="F135" s="10">
        <v>842</v>
      </c>
      <c r="G135" s="10" t="s">
        <v>133</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124</v>
      </c>
      <c r="D136" s="6">
        <v>-1140831.3400000001</v>
      </c>
      <c r="F136" s="10" t="s">
        <v>49</v>
      </c>
      <c r="G136" s="11"/>
      <c r="H136" s="13">
        <v>30524446913.16</v>
      </c>
      <c r="I136" s="8"/>
    </row>
    <row r="137" spans="1:11" x14ac:dyDescent="0.2">
      <c r="A137" s="1" t="str">
        <f t="shared" si="2"/>
        <v>8212 19 35260 02 0000 150</v>
      </c>
      <c r="B137" s="2">
        <v>821</v>
      </c>
      <c r="C137" s="2" t="s">
        <v>125</v>
      </c>
      <c r="D137" s="6">
        <v>-11473.52</v>
      </c>
      <c r="F137" s="11"/>
      <c r="G137" s="11" t="s">
        <v>134</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126</v>
      </c>
      <c r="D138" s="6">
        <v>-9569.4599999999991</v>
      </c>
      <c r="F138" s="11"/>
      <c r="G138" s="11" t="s">
        <v>135</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127</v>
      </c>
      <c r="D139" s="6">
        <v>-178486.95</v>
      </c>
      <c r="F139" s="11"/>
      <c r="G139" s="11" t="s">
        <v>136</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128</v>
      </c>
      <c r="D140" s="6">
        <v>-1110731</v>
      </c>
      <c r="F140" s="11"/>
      <c r="G140" s="11" t="s">
        <v>137</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113</v>
      </c>
      <c r="D141" s="6">
        <v>-188790.49</v>
      </c>
      <c r="F141" s="11"/>
      <c r="G141" s="11" t="s">
        <v>138</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129</v>
      </c>
      <c r="D142" s="6">
        <v>-214575.32</v>
      </c>
      <c r="F142" s="11"/>
      <c r="G142" s="11" t="s">
        <v>139</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129</v>
      </c>
      <c r="D143" s="6">
        <v>-103124.7</v>
      </c>
      <c r="F143" s="11"/>
      <c r="G143" s="11" t="s">
        <v>140</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130</v>
      </c>
      <c r="D144" s="6">
        <v>-223082.03</v>
      </c>
      <c r="F144" s="11"/>
      <c r="G144" s="11" t="s">
        <v>141</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131</v>
      </c>
      <c r="D145" s="6">
        <v>-3398.34</v>
      </c>
      <c r="F145" s="11"/>
      <c r="G145" s="11" t="s">
        <v>142</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132</v>
      </c>
      <c r="D146" s="6">
        <v>-1268250</v>
      </c>
      <c r="F146" s="11"/>
      <c r="G146" s="11" t="s">
        <v>143</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132</v>
      </c>
      <c r="D147" s="6">
        <v>-100000</v>
      </c>
      <c r="F147" s="11"/>
      <c r="G147" s="11" t="s">
        <v>144</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132</v>
      </c>
      <c r="D148" s="6">
        <v>-300000</v>
      </c>
      <c r="F148" s="11"/>
      <c r="G148" s="11" t="s">
        <v>145</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132</v>
      </c>
      <c r="D149" s="6">
        <v>-193643</v>
      </c>
      <c r="F149" s="11"/>
      <c r="G149" s="11" t="s">
        <v>146</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132</v>
      </c>
      <c r="D150" s="6">
        <v>-3051.72</v>
      </c>
      <c r="F150" s="11"/>
      <c r="G150" s="11" t="s">
        <v>147</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132</v>
      </c>
      <c r="D151" s="6">
        <v>-15195</v>
      </c>
      <c r="F151" s="11"/>
      <c r="G151" s="11" t="s">
        <v>148</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132</v>
      </c>
      <c r="D152" s="6">
        <v>-1014381.58</v>
      </c>
      <c r="F152" s="11"/>
      <c r="G152" s="11" t="s">
        <v>149</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132</v>
      </c>
      <c r="D153" s="6">
        <v>-13049045.98</v>
      </c>
      <c r="F153" s="11"/>
      <c r="G153" s="11" t="s">
        <v>150</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133</v>
      </c>
      <c r="D154" s="6">
        <v>-3549.22</v>
      </c>
      <c r="G154" s="11" t="s">
        <v>151</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133</v>
      </c>
      <c r="D155" s="6">
        <v>-6596.29</v>
      </c>
      <c r="G155" s="11" t="s">
        <v>152</v>
      </c>
      <c r="H155" s="8">
        <v>0</v>
      </c>
      <c r="I155" s="8">
        <f>IFERROR(VLOOKUP(F155&amp;G155,#REF!,8,FALSE),0)</f>
        <v>0</v>
      </c>
      <c r="J155" s="8">
        <f>IFERROR(VLOOKUP(F155&amp;G155,#REF!,14,FALSE),0)</f>
        <v>0</v>
      </c>
      <c r="K155" s="8">
        <f>IFERROR(VLOOKUP(F155&amp;G155,#REF!,19,FALSE),0)</f>
        <v>0</v>
      </c>
    </row>
    <row r="156" spans="1:11" x14ac:dyDescent="0.2">
      <c r="G156" s="11" t="s">
        <v>152</v>
      </c>
      <c r="H156" s="8">
        <v>0</v>
      </c>
      <c r="I156" s="8">
        <v>14024600</v>
      </c>
      <c r="J156" s="8">
        <f>IFERROR(VLOOKUP(F156&amp;G156,#REF!,14,FALSE),0)</f>
        <v>0</v>
      </c>
      <c r="K156" s="8">
        <f>IFERROR(VLOOKUP(F156&amp;G156,#REF!,19,FALSE),0)</f>
        <v>0</v>
      </c>
    </row>
    <row r="157" spans="1:11" x14ac:dyDescent="0.2">
      <c r="G157" s="11" t="s">
        <v>153</v>
      </c>
      <c r="H157" s="8">
        <v>0</v>
      </c>
      <c r="I157" s="8">
        <f>IFERROR(VLOOKUP(F157&amp;G157,#REF!,8,FALSE),0)</f>
        <v>0</v>
      </c>
      <c r="J157" s="8">
        <f>IFERROR(VLOOKUP(F157&amp;G157,#REF!,14,FALSE),0)</f>
        <v>0</v>
      </c>
      <c r="K157" s="8">
        <f>IFERROR(VLOOKUP(F157&amp;G157,#REF!,19,FALSE),0)</f>
        <v>0</v>
      </c>
    </row>
    <row r="158" spans="1:11" x14ac:dyDescent="0.2">
      <c r="G158" s="11" t="s">
        <v>154</v>
      </c>
      <c r="H158" s="8">
        <v>0</v>
      </c>
      <c r="I158" s="8">
        <v>6900000</v>
      </c>
      <c r="J158" s="8">
        <f>IFERROR(VLOOKUP(F158&amp;G158,#REF!,14,FALSE),0)</f>
        <v>0</v>
      </c>
      <c r="K158" s="8">
        <f>IFERROR(VLOOKUP(F158&amp;G158,#REF!,19,FALSE),0)</f>
        <v>0</v>
      </c>
    </row>
    <row r="159" spans="1:11" x14ac:dyDescent="0.2">
      <c r="G159" s="11" t="s">
        <v>154</v>
      </c>
      <c r="H159" s="8">
        <v>0</v>
      </c>
      <c r="I159" s="8">
        <v>6900000</v>
      </c>
      <c r="J159" s="8">
        <f>IFERROR(VLOOKUP(F159&amp;G159,#REF!,14,FALSE),0)</f>
        <v>0</v>
      </c>
      <c r="K159" s="8">
        <f>IFERROR(VLOOKUP(F159&amp;G159,#REF!,19,FALSE),0)</f>
        <v>0</v>
      </c>
    </row>
    <row r="160" spans="1:11" x14ac:dyDescent="0.2">
      <c r="G160" s="11" t="s">
        <v>154</v>
      </c>
      <c r="H160" s="8">
        <v>0</v>
      </c>
      <c r="I160" s="8">
        <v>9988000</v>
      </c>
      <c r="J160" s="8">
        <f>IFERROR(VLOOKUP(F160&amp;G160,#REF!,14,FALSE),0)</f>
        <v>0</v>
      </c>
      <c r="K160" s="8">
        <f>IFERROR(VLOOKUP(F160&amp;G160,#REF!,19,FALSE),0)</f>
        <v>0</v>
      </c>
    </row>
    <row r="161" spans="7:11" x14ac:dyDescent="0.2">
      <c r="G161" s="11" t="s">
        <v>154</v>
      </c>
      <c r="H161" s="8">
        <v>0</v>
      </c>
      <c r="I161" s="8">
        <v>800400</v>
      </c>
      <c r="J161" s="8">
        <f>IFERROR(VLOOKUP(F161&amp;G161,#REF!,14,FALSE),0)</f>
        <v>0</v>
      </c>
      <c r="K161" s="8">
        <f>IFERROR(VLOOKUP(F161&amp;G161,#REF!,19,FALSE),0)</f>
        <v>0</v>
      </c>
    </row>
    <row r="162" spans="7:11" x14ac:dyDescent="0.2">
      <c r="G162" s="11" t="s">
        <v>154</v>
      </c>
      <c r="H162" s="8">
        <v>0</v>
      </c>
      <c r="I162" s="8">
        <v>4255000</v>
      </c>
      <c r="J162" s="8">
        <f>IFERROR(VLOOKUP(F162&amp;G162,#REF!,14,FALSE),0)</f>
        <v>0</v>
      </c>
      <c r="K162" s="8">
        <f>IFERROR(VLOOKUP(F162&amp;G162,#REF!,19,FALSE),0)</f>
        <v>0</v>
      </c>
    </row>
    <row r="163" spans="7:11" x14ac:dyDescent="0.2">
      <c r="G163" s="11" t="s">
        <v>155</v>
      </c>
      <c r="H163" s="8">
        <v>0</v>
      </c>
      <c r="I163" s="8">
        <f>IFERROR(VLOOKUP(F163&amp;G163,#REF!,8,FALSE),0)</f>
        <v>0</v>
      </c>
      <c r="J163" s="8">
        <f>IFERROR(VLOOKUP(F163&amp;G163,#REF!,14,FALSE),0)</f>
        <v>0</v>
      </c>
      <c r="K163" s="8">
        <f>IFERROR(VLOOKUP(F163&amp;G163,#REF!,19,FALSE),0)</f>
        <v>0</v>
      </c>
    </row>
    <row r="164" spans="7:11" x14ac:dyDescent="0.2">
      <c r="G164" s="11" t="s">
        <v>156</v>
      </c>
      <c r="H164" s="8">
        <v>0</v>
      </c>
      <c r="I164" s="8">
        <f>IFERROR(VLOOKUP(F164&amp;G164,#REF!,8,FALSE),0)</f>
        <v>0</v>
      </c>
      <c r="J164" s="8">
        <f>IFERROR(VLOOKUP(F164&amp;G164,#REF!,14,FALSE),0)</f>
        <v>0</v>
      </c>
      <c r="K164" s="8">
        <f>IFERROR(VLOOKUP(F164&amp;G164,#REF!,19,FALSE),0)</f>
        <v>0</v>
      </c>
    </row>
    <row r="165" spans="7:11" x14ac:dyDescent="0.2">
      <c r="G165" s="11" t="s">
        <v>157</v>
      </c>
      <c r="H165" s="8">
        <v>0</v>
      </c>
      <c r="I165" s="8">
        <f>IFERROR(VLOOKUP(F165&amp;G165,#REF!,8,FALSE),0)</f>
        <v>0</v>
      </c>
      <c r="J165" s="8">
        <f>IFERROR(VLOOKUP(F165&amp;G165,#REF!,14,FALSE),0)</f>
        <v>0</v>
      </c>
      <c r="K165" s="8">
        <f>IFERROR(VLOOKUP(F165&amp;G165,#REF!,19,FALSE),0)</f>
        <v>0</v>
      </c>
    </row>
    <row r="166" spans="7:11" x14ac:dyDescent="0.2">
      <c r="G166" s="11" t="s">
        <v>158</v>
      </c>
      <c r="H166" s="8">
        <v>0</v>
      </c>
      <c r="I166" s="8">
        <f>IFERROR(VLOOKUP(F166&amp;G166,#REF!,8,FALSE),0)</f>
        <v>0</v>
      </c>
      <c r="J166" s="8">
        <f>IFERROR(VLOOKUP(F166&amp;G166,#REF!,14,FALSE),0)</f>
        <v>0</v>
      </c>
      <c r="K166" s="8">
        <f>IFERROR(VLOOKUP(F166&amp;G166,#REF!,19,FALSE),0)</f>
        <v>0</v>
      </c>
    </row>
    <row r="167" spans="7:11" x14ac:dyDescent="0.2">
      <c r="G167" s="11" t="s">
        <v>159</v>
      </c>
      <c r="H167" s="8">
        <v>0</v>
      </c>
      <c r="I167" s="8">
        <f>IFERROR(VLOOKUP(F167&amp;G167,#REF!,8,FALSE),0)</f>
        <v>0</v>
      </c>
      <c r="J167" s="8">
        <f>IFERROR(VLOOKUP(F167&amp;G167,#REF!,14,FALSE),0)</f>
        <v>0</v>
      </c>
      <c r="K167" s="8">
        <f>IFERROR(VLOOKUP(F167&amp;G167,#REF!,19,FALSE),0)</f>
        <v>0</v>
      </c>
    </row>
    <row r="168" spans="7:11" x14ac:dyDescent="0.2">
      <c r="G168" s="11" t="s">
        <v>160</v>
      </c>
      <c r="H168" s="8">
        <v>0</v>
      </c>
      <c r="I168" s="8">
        <v>1390100</v>
      </c>
      <c r="J168" s="8">
        <v>23549900</v>
      </c>
      <c r="K168" s="8">
        <v>24517400</v>
      </c>
    </row>
    <row r="169" spans="7:11" x14ac:dyDescent="0.2">
      <c r="G169" s="11" t="s">
        <v>160</v>
      </c>
      <c r="H169" s="8">
        <v>0</v>
      </c>
      <c r="I169" s="8">
        <v>21280500</v>
      </c>
      <c r="J169" s="8">
        <v>38795400</v>
      </c>
      <c r="K169" s="8">
        <v>42313600</v>
      </c>
    </row>
    <row r="170" spans="7:11" x14ac:dyDescent="0.2">
      <c r="G170" s="11" t="s">
        <v>161</v>
      </c>
      <c r="H170" s="8">
        <v>0</v>
      </c>
      <c r="I170" s="8">
        <v>605519500</v>
      </c>
      <c r="J170" s="8">
        <f>IFERROR(VLOOKUP(F170&amp;G170,#REF!,14,FALSE),0)</f>
        <v>0</v>
      </c>
      <c r="K170" s="8">
        <f>IFERROR(VLOOKUP(F170&amp;G170,#REF!,19,FALSE),0)</f>
        <v>0</v>
      </c>
    </row>
    <row r="171" spans="7:11" x14ac:dyDescent="0.2">
      <c r="G171" s="11" t="s">
        <v>162</v>
      </c>
      <c r="H171" s="8">
        <v>0</v>
      </c>
      <c r="I171" s="8">
        <v>41449600</v>
      </c>
      <c r="J171" s="8">
        <v>9806700</v>
      </c>
      <c r="K171" s="8">
        <f>IFERROR(VLOOKUP(F171&amp;G171,#REF!,19,FALSE),0)</f>
        <v>0</v>
      </c>
    </row>
    <row r="172" spans="7:11" x14ac:dyDescent="0.2">
      <c r="G172" s="11" t="s">
        <v>162</v>
      </c>
      <c r="H172" s="8">
        <v>0</v>
      </c>
      <c r="I172" s="8">
        <v>576700</v>
      </c>
      <c r="J172" s="8">
        <v>448500</v>
      </c>
      <c r="K172" s="8">
        <v>0</v>
      </c>
    </row>
    <row r="173" spans="7:11" x14ac:dyDescent="0.2">
      <c r="G173" s="11" t="s">
        <v>163</v>
      </c>
      <c r="H173" s="8">
        <v>0</v>
      </c>
      <c r="I173" s="8">
        <f>IFERROR(VLOOKUP(F173&amp;G173,#REF!,8,FALSE),0)</f>
        <v>0</v>
      </c>
      <c r="J173" s="8">
        <f>IFERROR(VLOOKUP(F173&amp;G173,#REF!,14,FALSE),0)</f>
        <v>0</v>
      </c>
      <c r="K173" s="8">
        <f>IFERROR(VLOOKUP(F173&amp;G173,#REF!,19,FALSE),0)</f>
        <v>0</v>
      </c>
    </row>
    <row r="174" spans="7:11" x14ac:dyDescent="0.2">
      <c r="G174" s="11" t="s">
        <v>164</v>
      </c>
      <c r="H174" s="8">
        <v>0</v>
      </c>
      <c r="I174" s="8">
        <f>IFERROR(VLOOKUP(F174&amp;G174,#REF!,8,FALSE),0)</f>
        <v>0</v>
      </c>
      <c r="J174" s="8">
        <f>IFERROR(VLOOKUP(F174&amp;G174,#REF!,14,FALSE),0)</f>
        <v>0</v>
      </c>
      <c r="K174" s="8">
        <f>IFERROR(VLOOKUP(F174&amp;G174,#REF!,19,FALSE),0)</f>
        <v>0</v>
      </c>
    </row>
    <row r="175" spans="7:11" x14ac:dyDescent="0.2">
      <c r="G175" s="11" t="s">
        <v>165</v>
      </c>
      <c r="H175" s="8">
        <v>0</v>
      </c>
      <c r="I175" s="8">
        <f>IFERROR(VLOOKUP(F175&amp;G175,#REF!,8,FALSE),0)</f>
        <v>0</v>
      </c>
      <c r="J175" s="8">
        <f>IFERROR(VLOOKUP(F175&amp;G175,#REF!,14,FALSE),0)</f>
        <v>0</v>
      </c>
      <c r="K175" s="8">
        <f>IFERROR(VLOOKUP(F175&amp;G175,#REF!,19,FALSE),0)</f>
        <v>0</v>
      </c>
    </row>
    <row r="176" spans="7:11" x14ac:dyDescent="0.2">
      <c r="G176" s="11" t="s">
        <v>166</v>
      </c>
      <c r="H176" s="8">
        <v>0</v>
      </c>
      <c r="I176" s="8">
        <f>IFERROR(VLOOKUP(F176&amp;G176,#REF!,8,FALSE),0)</f>
        <v>0</v>
      </c>
      <c r="J176" s="8">
        <f>IFERROR(VLOOKUP(F176&amp;G176,#REF!,14,FALSE),0)</f>
        <v>0</v>
      </c>
      <c r="K176" s="8">
        <f>IFERROR(VLOOKUP(F176&amp;G176,#REF!,19,FALSE),0)</f>
        <v>0</v>
      </c>
    </row>
    <row r="177" spans="7:11" x14ac:dyDescent="0.2">
      <c r="G177" s="11" t="s">
        <v>167</v>
      </c>
      <c r="H177" s="8">
        <v>0</v>
      </c>
      <c r="I177" s="8">
        <f>IFERROR(VLOOKUP(F177&amp;G177,#REF!,8,FALSE),0)</f>
        <v>0</v>
      </c>
      <c r="J177" s="8">
        <f>IFERROR(VLOOKUP(F177&amp;G177,#REF!,14,FALSE),0)</f>
        <v>0</v>
      </c>
      <c r="K177" s="8">
        <f>IFERROR(VLOOKUP(F177&amp;G177,#REF!,19,FALSE),0)</f>
        <v>0</v>
      </c>
    </row>
    <row r="178" spans="7:11" x14ac:dyDescent="0.2">
      <c r="G178" s="11" t="s">
        <v>168</v>
      </c>
      <c r="H178" s="8">
        <v>0</v>
      </c>
      <c r="I178" s="8">
        <f>IFERROR(VLOOKUP(F178&amp;G178,#REF!,8,FALSE),0)</f>
        <v>0</v>
      </c>
      <c r="J178" s="8">
        <f>IFERROR(VLOOKUP(F178&amp;G178,#REF!,14,FALSE),0)</f>
        <v>0</v>
      </c>
      <c r="K178" s="8">
        <f>IFERROR(VLOOKUP(F178&amp;G178,#REF!,19,FALSE),0)</f>
        <v>0</v>
      </c>
    </row>
    <row r="179" spans="7:11" x14ac:dyDescent="0.2">
      <c r="G179" s="11" t="s">
        <v>169</v>
      </c>
      <c r="H179" s="8">
        <v>0</v>
      </c>
      <c r="I179" s="8">
        <f>IFERROR(VLOOKUP(F179&amp;G179,#REF!,8,FALSE),0)</f>
        <v>0</v>
      </c>
      <c r="J179" s="8">
        <f>IFERROR(VLOOKUP(F179&amp;G179,#REF!,14,FALSE),0)</f>
        <v>0</v>
      </c>
      <c r="K179" s="8">
        <f>IFERROR(VLOOKUP(F179&amp;G179,#REF!,19,FALSE),0)</f>
        <v>0</v>
      </c>
    </row>
    <row r="180" spans="7:11" x14ac:dyDescent="0.2">
      <c r="G180" s="11" t="s">
        <v>170</v>
      </c>
      <c r="H180" s="8">
        <v>0</v>
      </c>
      <c r="I180" s="8">
        <f>IFERROR(VLOOKUP(F180&amp;G180,#REF!,8,FALSE),0)</f>
        <v>0</v>
      </c>
      <c r="J180" s="8">
        <f>IFERROR(VLOOKUP(F180&amp;G180,#REF!,14,FALSE),0)</f>
        <v>0</v>
      </c>
      <c r="K180" s="8">
        <f>IFERROR(VLOOKUP(F180&amp;G180,#REF!,19,FALSE),0)</f>
        <v>0</v>
      </c>
    </row>
    <row r="181" spans="7:11" x14ac:dyDescent="0.2">
      <c r="G181" s="11" t="s">
        <v>171</v>
      </c>
      <c r="H181" s="8">
        <v>0</v>
      </c>
      <c r="I181" s="8">
        <f>IFERROR(VLOOKUP(F181&amp;G181,#REF!,8,FALSE),0)</f>
        <v>0</v>
      </c>
      <c r="J181" s="8">
        <f>IFERROR(VLOOKUP(F181&amp;G181,#REF!,14,FALSE),0)</f>
        <v>0</v>
      </c>
      <c r="K181" s="8">
        <f>IFERROR(VLOOKUP(F181&amp;G181,#REF!,19,FALSE),0)</f>
        <v>0</v>
      </c>
    </row>
    <row r="182" spans="7:11" x14ac:dyDescent="0.2">
      <c r="G182" s="11" t="s">
        <v>172</v>
      </c>
      <c r="H182" s="8">
        <v>0</v>
      </c>
      <c r="I182" s="8">
        <f>IFERROR(VLOOKUP(F182&amp;G182,#REF!,8,FALSE),0)</f>
        <v>0</v>
      </c>
      <c r="J182" s="8">
        <f>IFERROR(VLOOKUP(F182&amp;G182,#REF!,14,FALSE),0)</f>
        <v>0</v>
      </c>
      <c r="K182" s="8">
        <f>IFERROR(VLOOKUP(F182&amp;G182,#REF!,19,FALSE),0)</f>
        <v>0</v>
      </c>
    </row>
    <row r="183" spans="7:11" x14ac:dyDescent="0.2">
      <c r="G183" s="11" t="s">
        <v>173</v>
      </c>
      <c r="H183" s="8">
        <v>0</v>
      </c>
      <c r="I183" s="8">
        <f>IFERROR(VLOOKUP(F183&amp;G183,#REF!,8,FALSE),0)</f>
        <v>0</v>
      </c>
      <c r="J183" s="8">
        <f>IFERROR(VLOOKUP(F183&amp;G183,#REF!,14,FALSE),0)</f>
        <v>0</v>
      </c>
      <c r="K183" s="8">
        <f>IFERROR(VLOOKUP(F183&amp;G183,#REF!,19,FALSE),0)</f>
        <v>0</v>
      </c>
    </row>
    <row r="184" spans="7:11" x14ac:dyDescent="0.2">
      <c r="G184" s="11" t="s">
        <v>174</v>
      </c>
      <c r="H184" s="8">
        <v>0</v>
      </c>
      <c r="I184" s="8">
        <f>IFERROR(VLOOKUP(F184&amp;G184,#REF!,8,FALSE),0)</f>
        <v>0</v>
      </c>
      <c r="J184" s="8">
        <f>IFERROR(VLOOKUP(F184&amp;G184,#REF!,14,FALSE),0)</f>
        <v>0</v>
      </c>
      <c r="K184" s="8">
        <f>IFERROR(VLOOKUP(F184&amp;G184,#REF!,19,FALSE),0)</f>
        <v>0</v>
      </c>
    </row>
    <row r="185" spans="7:11" x14ac:dyDescent="0.2">
      <c r="G185" s="11" t="s">
        <v>175</v>
      </c>
      <c r="H185" s="8">
        <v>0</v>
      </c>
      <c r="I185" s="8">
        <f>IFERROR(VLOOKUP(F185&amp;G185,#REF!,8,FALSE),0)</f>
        <v>0</v>
      </c>
      <c r="J185" s="8">
        <f>IFERROR(VLOOKUP(F185&amp;G185,#REF!,14,FALSE),0)</f>
        <v>0</v>
      </c>
      <c r="K185" s="8">
        <f>IFERROR(VLOOKUP(F185&amp;G185,#REF!,19,FALSE),0)</f>
        <v>0</v>
      </c>
    </row>
    <row r="186" spans="7:11" x14ac:dyDescent="0.2">
      <c r="G186" s="11" t="s">
        <v>176</v>
      </c>
      <c r="H186" s="8">
        <v>0</v>
      </c>
      <c r="I186" s="8">
        <f>IFERROR(VLOOKUP(F186&amp;G186,#REF!,8,FALSE),0)</f>
        <v>0</v>
      </c>
      <c r="J186" s="8">
        <f>IFERROR(VLOOKUP(F186&amp;G186,#REF!,14,FALSE),0)</f>
        <v>0</v>
      </c>
      <c r="K186" s="8">
        <f>IFERROR(VLOOKUP(F186&amp;G186,#REF!,19,FALSE),0)</f>
        <v>0</v>
      </c>
    </row>
    <row r="187" spans="7:11" x14ac:dyDescent="0.2">
      <c r="G187" s="11" t="s">
        <v>177</v>
      </c>
      <c r="H187" s="8">
        <v>0</v>
      </c>
      <c r="I187" s="8">
        <f>IFERROR(VLOOKUP(F187&amp;G187,#REF!,8,FALSE),0)</f>
        <v>0</v>
      </c>
      <c r="J187" s="8">
        <f>IFERROR(VLOOKUP(F187&amp;G187,#REF!,14,FALSE),0)</f>
        <v>0</v>
      </c>
      <c r="K187" s="8">
        <f>IFERROR(VLOOKUP(F187&amp;G187,#REF!,19,FALSE),0)</f>
        <v>0</v>
      </c>
    </row>
    <row r="188" spans="7:11" x14ac:dyDescent="0.2">
      <c r="G188" s="11" t="s">
        <v>178</v>
      </c>
      <c r="H188" s="8">
        <v>0</v>
      </c>
      <c r="I188" s="8">
        <f>IFERROR(VLOOKUP(F188&amp;G188,#REF!,8,FALSE),0)</f>
        <v>0</v>
      </c>
      <c r="J188" s="8">
        <f>IFERROR(VLOOKUP(F188&amp;G188,#REF!,14,FALSE),0)</f>
        <v>0</v>
      </c>
      <c r="K188" s="8">
        <f>IFERROR(VLOOKUP(F188&amp;G188,#REF!,19,FALSE),0)</f>
        <v>0</v>
      </c>
    </row>
    <row r="189" spans="7:11" x14ac:dyDescent="0.2">
      <c r="G189" s="11" t="s">
        <v>179</v>
      </c>
      <c r="H189" s="8">
        <v>0</v>
      </c>
      <c r="I189" s="8">
        <f>IFERROR(VLOOKUP(F189&amp;G189,#REF!,8,FALSE),0)</f>
        <v>0</v>
      </c>
      <c r="J189" s="8">
        <f>IFERROR(VLOOKUP(F189&amp;G189,#REF!,14,FALSE),0)</f>
        <v>0</v>
      </c>
      <c r="K189" s="8">
        <f>IFERROR(VLOOKUP(F189&amp;G189,#REF!,19,FALSE),0)</f>
        <v>0</v>
      </c>
    </row>
    <row r="190" spans="7:11" x14ac:dyDescent="0.2">
      <c r="G190" s="11" t="s">
        <v>180</v>
      </c>
      <c r="H190" s="8">
        <v>0</v>
      </c>
      <c r="I190" s="8">
        <f>IFERROR(VLOOKUP(F190&amp;G190,#REF!,8,FALSE),0)</f>
        <v>0</v>
      </c>
      <c r="J190" s="8">
        <f>IFERROR(VLOOKUP(F190&amp;G190,#REF!,14,FALSE),0)</f>
        <v>0</v>
      </c>
      <c r="K190" s="8">
        <f>IFERROR(VLOOKUP(F190&amp;G190,#REF!,19,FALSE),0)</f>
        <v>0</v>
      </c>
    </row>
    <row r="191" spans="7:11" x14ac:dyDescent="0.2">
      <c r="G191" s="11" t="s">
        <v>181</v>
      </c>
      <c r="H191" s="8">
        <v>0</v>
      </c>
      <c r="I191" s="8">
        <f>IFERROR(VLOOKUP(F191&amp;G191,#REF!,8,FALSE),0)</f>
        <v>0</v>
      </c>
      <c r="J191" s="8">
        <f>IFERROR(VLOOKUP(F191&amp;G191,#REF!,14,FALSE),0)</f>
        <v>0</v>
      </c>
      <c r="K191" s="8">
        <f>IFERROR(VLOOKUP(F191&amp;G191,#REF!,19,FALSE),0)</f>
        <v>0</v>
      </c>
    </row>
    <row r="192" spans="7:11" x14ac:dyDescent="0.2">
      <c r="G192" s="11" t="s">
        <v>182</v>
      </c>
      <c r="H192" s="8">
        <v>0</v>
      </c>
      <c r="I192" s="8">
        <f>IFERROR(VLOOKUP(F192&amp;G192,#REF!,8,FALSE),0)</f>
        <v>0</v>
      </c>
      <c r="J192" s="8">
        <f>IFERROR(VLOOKUP(F192&amp;G192,#REF!,14,FALSE),0)</f>
        <v>0</v>
      </c>
      <c r="K192" s="8">
        <f>IFERROR(VLOOKUP(F192&amp;G192,#REF!,19,FALSE),0)</f>
        <v>0</v>
      </c>
    </row>
    <row r="193" spans="7:11" x14ac:dyDescent="0.2">
      <c r="G193" s="11" t="s">
        <v>183</v>
      </c>
      <c r="H193" s="8">
        <v>0</v>
      </c>
      <c r="I193" s="8">
        <f>IFERROR(VLOOKUP(F193&amp;G193,#REF!,8,FALSE),0)</f>
        <v>0</v>
      </c>
      <c r="J193" s="8">
        <f>IFERROR(VLOOKUP(F193&amp;G193,#REF!,14,FALSE),0)</f>
        <v>0</v>
      </c>
      <c r="K193" s="8">
        <f>IFERROR(VLOOKUP(F193&amp;G193,#REF!,19,FALSE),0)</f>
        <v>0</v>
      </c>
    </row>
    <row r="194" spans="7:11" x14ac:dyDescent="0.2">
      <c r="G194" s="11" t="s">
        <v>184</v>
      </c>
      <c r="H194" s="8">
        <v>0</v>
      </c>
      <c r="I194" s="8">
        <f>IFERROR(VLOOKUP(F194&amp;G194,#REF!,8,FALSE),0)</f>
        <v>0</v>
      </c>
      <c r="J194" s="8">
        <f>IFERROR(VLOOKUP(F194&amp;G194,#REF!,14,FALSE),0)</f>
        <v>0</v>
      </c>
      <c r="K194" s="8">
        <f>IFERROR(VLOOKUP(F194&amp;G194,#REF!,19,FALSE),0)</f>
        <v>0</v>
      </c>
    </row>
    <row r="195" spans="7:11" x14ac:dyDescent="0.2">
      <c r="G195" s="11" t="s">
        <v>185</v>
      </c>
      <c r="H195" s="8">
        <v>0</v>
      </c>
      <c r="I195" s="8">
        <f>IFERROR(VLOOKUP(F195&amp;G195,#REF!,8,FALSE),0)</f>
        <v>0</v>
      </c>
      <c r="J195" s="8">
        <f>IFERROR(VLOOKUP(F195&amp;G195,#REF!,14,FALSE),0)</f>
        <v>0</v>
      </c>
      <c r="K195" s="8">
        <f>IFERROR(VLOOKUP(F195&amp;G195,#REF!,19,FALSE),0)</f>
        <v>0</v>
      </c>
    </row>
    <row r="196" spans="7:11" x14ac:dyDescent="0.2">
      <c r="G196" s="11" t="s">
        <v>186</v>
      </c>
      <c r="H196" s="8">
        <v>0</v>
      </c>
      <c r="I196" s="8">
        <f>IFERROR(VLOOKUP(F196&amp;G196,#REF!,8,FALSE),0)</f>
        <v>0</v>
      </c>
      <c r="J196" s="8">
        <f>IFERROR(VLOOKUP(F196&amp;G196,#REF!,14,FALSE),0)</f>
        <v>0</v>
      </c>
      <c r="K196" s="8">
        <f>IFERROR(VLOOKUP(F196&amp;G196,#REF!,19,FALSE),0)</f>
        <v>0</v>
      </c>
    </row>
    <row r="197" spans="7:11" x14ac:dyDescent="0.2">
      <c r="G197" s="11" t="s">
        <v>187</v>
      </c>
      <c r="H197" s="8">
        <v>0</v>
      </c>
      <c r="I197" s="8">
        <f>IFERROR(VLOOKUP(F197&amp;G197,#REF!,8,FALSE),0)</f>
        <v>0</v>
      </c>
      <c r="J197" s="8">
        <f>IFERROR(VLOOKUP(F197&amp;G197,#REF!,14,FALSE),0)</f>
        <v>0</v>
      </c>
      <c r="K197" s="8">
        <f>IFERROR(VLOOKUP(F197&amp;G197,#REF!,19,FALSE),0)</f>
        <v>0</v>
      </c>
    </row>
    <row r="198" spans="7:11" x14ac:dyDescent="0.2">
      <c r="G198" s="11" t="s">
        <v>188</v>
      </c>
      <c r="H198" s="8">
        <v>0</v>
      </c>
      <c r="I198" s="8">
        <f>IFERROR(VLOOKUP(F198&amp;G198,#REF!,8,FALSE),0)</f>
        <v>0</v>
      </c>
      <c r="J198" s="8">
        <f>IFERROR(VLOOKUP(F198&amp;G198,#REF!,14,FALSE),0)</f>
        <v>0</v>
      </c>
      <c r="K198" s="8">
        <f>IFERROR(VLOOKUP(F198&amp;G198,#REF!,19,FALSE),0)</f>
        <v>0</v>
      </c>
    </row>
    <row r="199" spans="7:11" x14ac:dyDescent="0.2">
      <c r="G199" s="11" t="s">
        <v>189</v>
      </c>
      <c r="H199" s="8">
        <v>0</v>
      </c>
      <c r="I199" s="8">
        <f>IFERROR(VLOOKUP(F199&amp;G199,#REF!,8,FALSE),0)</f>
        <v>0</v>
      </c>
      <c r="J199" s="8">
        <f>IFERROR(VLOOKUP(F199&amp;G199,#REF!,14,FALSE),0)</f>
        <v>0</v>
      </c>
      <c r="K199" s="8">
        <f>IFERROR(VLOOKUP(F199&amp;G199,#REF!,19,FALSE),0)</f>
        <v>0</v>
      </c>
    </row>
    <row r="200" spans="7:11" x14ac:dyDescent="0.2">
      <c r="G200" s="11" t="s">
        <v>190</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56" t="s">
        <v>194</v>
      </c>
      <c r="B1" s="56"/>
      <c r="C1" s="56"/>
      <c r="D1" s="56"/>
      <c r="E1" s="56"/>
      <c r="F1" s="56"/>
      <c r="G1" s="56"/>
      <c r="H1" s="56"/>
      <c r="I1" s="56"/>
    </row>
    <row r="2" spans="1:9" ht="61.5" customHeight="1" x14ac:dyDescent="0.25">
      <c r="A2" s="15" t="s">
        <v>0</v>
      </c>
      <c r="B2" s="15" t="s">
        <v>17</v>
      </c>
      <c r="C2" s="17" t="s">
        <v>18</v>
      </c>
      <c r="D2" s="15" t="s">
        <v>19</v>
      </c>
      <c r="E2" s="16" t="s">
        <v>30</v>
      </c>
      <c r="F2" s="16" t="s">
        <v>21</v>
      </c>
      <c r="G2" s="16" t="s">
        <v>20</v>
      </c>
      <c r="H2" s="16" t="s">
        <v>22</v>
      </c>
      <c r="I2" s="16" t="s">
        <v>191</v>
      </c>
    </row>
    <row r="3" spans="1:9" ht="47.25" customHeight="1" x14ac:dyDescent="0.25">
      <c r="A3" s="23">
        <v>814</v>
      </c>
      <c r="B3" s="18" t="s">
        <v>31</v>
      </c>
      <c r="C3" s="19">
        <v>359030000</v>
      </c>
      <c r="D3" s="19">
        <v>317813800</v>
      </c>
      <c r="E3" s="19">
        <f>D3*0.08/0.92</f>
        <v>27635982.609999999</v>
      </c>
      <c r="F3" s="20">
        <v>0</v>
      </c>
      <c r="G3" s="21">
        <v>0.08</v>
      </c>
      <c r="H3" s="22" t="s">
        <v>193</v>
      </c>
      <c r="I3" s="24" t="s">
        <v>192</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2022 - 2025</vt:lpstr>
      <vt:lpstr>data 2018</vt:lpstr>
      <vt:lpstr>для Старовойтовой</vt:lpstr>
      <vt:lpstr>'2022 - 2025'!Заголовки_для_печати</vt:lpstr>
      <vt:lpstr>'для Старовойтовой'!Заголовки_для_печати</vt:lpstr>
      <vt:lpstr>'2022 - 2025'!Область_печати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2022-11-22T14:26:18Z</cp:lastPrinted>
  <dcterms:created xsi:type="dcterms:W3CDTF">2018-12-25T15:55:39Z</dcterms:created>
  <dcterms:modified xsi:type="dcterms:W3CDTF">2023-03-16T09:41:19Z</dcterms:modified>
</cp:coreProperties>
</file>